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OS D\BACKUP MANTENIMIENTO\BACKUP MANTENIMIENTO\DRIVE\SEGUNDA TORRE\00_CAPACIDAD Y PMA\"/>
    </mc:Choice>
  </mc:AlternateContent>
  <bookViews>
    <workbookView xWindow="0" yWindow="0" windowWidth="20490" windowHeight="7650"/>
  </bookViews>
  <sheets>
    <sheet name="04_07_2019" sheetId="5" r:id="rId1"/>
  </sheets>
  <definedNames>
    <definedName name="_xlnm.Print_Area" localSheetId="0">'04_07_2019'!$B$2:$J$737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21" i="5" l="1"/>
  <c r="H321" i="5" s="1"/>
  <c r="G323" i="5"/>
  <c r="H323" i="5" s="1"/>
  <c r="G322" i="5"/>
  <c r="H322" i="5" s="1"/>
  <c r="H289" i="5"/>
  <c r="H292" i="5"/>
  <c r="H293" i="5"/>
  <c r="H294" i="5"/>
  <c r="H295" i="5"/>
  <c r="H296" i="5"/>
  <c r="H492" i="5"/>
  <c r="H472" i="5"/>
  <c r="H404" i="5"/>
  <c r="H403" i="5"/>
  <c r="H402" i="5"/>
  <c r="H291" i="5"/>
  <c r="H290" i="5"/>
  <c r="H268" i="5"/>
  <c r="H249" i="5"/>
  <c r="H83" i="5"/>
  <c r="H71" i="5"/>
  <c r="H59" i="5"/>
  <c r="H706" i="5"/>
  <c r="H707" i="5"/>
  <c r="H710" i="5"/>
  <c r="H711" i="5"/>
  <c r="H712" i="5"/>
  <c r="H713" i="5"/>
  <c r="H716" i="5"/>
  <c r="H717" i="5"/>
  <c r="H720" i="5"/>
  <c r="H721" i="5"/>
  <c r="H675" i="5"/>
  <c r="H676" i="5"/>
  <c r="H677" i="5"/>
  <c r="H680" i="5"/>
  <c r="H683" i="5"/>
  <c r="H684" i="5"/>
  <c r="H685" i="5"/>
  <c r="H686" i="5"/>
  <c r="H687" i="5"/>
  <c r="H688" i="5"/>
  <c r="H689" i="5"/>
  <c r="H692" i="5"/>
  <c r="H693" i="5"/>
  <c r="H694" i="5"/>
  <c r="H695" i="5"/>
  <c r="H696" i="5"/>
  <c r="H697" i="5"/>
  <c r="H606" i="5"/>
  <c r="H607" i="5"/>
  <c r="H608" i="5"/>
  <c r="H609" i="5"/>
  <c r="H610" i="5"/>
  <c r="H611" i="5"/>
  <c r="H612" i="5"/>
  <c r="H613" i="5"/>
  <c r="H614" i="5"/>
  <c r="H615" i="5"/>
  <c r="H616" i="5"/>
  <c r="H617" i="5"/>
  <c r="H620" i="5"/>
  <c r="H621" i="5"/>
  <c r="H622" i="5"/>
  <c r="H623" i="5"/>
  <c r="H626" i="5"/>
  <c r="H627" i="5"/>
  <c r="H628" i="5"/>
  <c r="H629" i="5"/>
  <c r="H630" i="5"/>
  <c r="H631" i="5"/>
  <c r="H632" i="5"/>
  <c r="H633" i="5"/>
  <c r="H634" i="5"/>
  <c r="H635" i="5"/>
  <c r="H636" i="5"/>
  <c r="H637" i="5"/>
  <c r="H638" i="5"/>
  <c r="H639" i="5"/>
  <c r="H642" i="5"/>
  <c r="H643" i="5"/>
  <c r="H644" i="5"/>
  <c r="H645" i="5"/>
  <c r="H646" i="5"/>
  <c r="H647" i="5"/>
  <c r="H648" i="5"/>
  <c r="H649" i="5"/>
  <c r="H650" i="5"/>
  <c r="H651" i="5"/>
  <c r="H652" i="5"/>
  <c r="H653" i="5"/>
  <c r="H656" i="5"/>
  <c r="H659" i="5"/>
  <c r="H660" i="5"/>
  <c r="H661" i="5"/>
  <c r="H662" i="5"/>
  <c r="H663" i="5"/>
  <c r="H664" i="5"/>
  <c r="H665" i="5"/>
  <c r="H666" i="5"/>
  <c r="H554" i="5"/>
  <c r="H555" i="5"/>
  <c r="H556" i="5"/>
  <c r="H557" i="5"/>
  <c r="H558" i="5"/>
  <c r="H559" i="5"/>
  <c r="H560" i="5"/>
  <c r="H561" i="5"/>
  <c r="H564" i="5"/>
  <c r="H565" i="5"/>
  <c r="H566" i="5"/>
  <c r="H567" i="5"/>
  <c r="H568" i="5"/>
  <c r="H569" i="5"/>
  <c r="H570" i="5"/>
  <c r="H571" i="5"/>
  <c r="H572" i="5"/>
  <c r="H573" i="5"/>
  <c r="H574" i="5"/>
  <c r="H575" i="5"/>
  <c r="H576" i="5"/>
  <c r="H577" i="5"/>
  <c r="H578" i="5"/>
  <c r="H579" i="5"/>
  <c r="H580" i="5"/>
  <c r="H581" i="5"/>
  <c r="H582" i="5"/>
  <c r="H583" i="5"/>
  <c r="H584" i="5"/>
  <c r="H585" i="5"/>
  <c r="H586" i="5"/>
  <c r="H587" i="5"/>
  <c r="H588" i="5"/>
  <c r="H591" i="5"/>
  <c r="H592" i="5"/>
  <c r="H593" i="5"/>
  <c r="H594" i="5"/>
  <c r="H597" i="5"/>
  <c r="H534" i="5"/>
  <c r="H535" i="5"/>
  <c r="H536" i="5"/>
  <c r="H537" i="5"/>
  <c r="H538" i="5"/>
  <c r="H539" i="5"/>
  <c r="H540" i="5"/>
  <c r="H541" i="5"/>
  <c r="H542" i="5"/>
  <c r="H543" i="5"/>
  <c r="H544" i="5"/>
  <c r="H545" i="5"/>
  <c r="H546" i="5"/>
  <c r="H481" i="5"/>
  <c r="H482" i="5"/>
  <c r="H483" i="5"/>
  <c r="H484" i="5"/>
  <c r="H485" i="5"/>
  <c r="H487" i="5"/>
  <c r="H488" i="5"/>
  <c r="H489" i="5"/>
  <c r="H490" i="5"/>
  <c r="H491" i="5"/>
  <c r="H493" i="5"/>
  <c r="H494" i="5"/>
  <c r="H495" i="5"/>
  <c r="H496" i="5"/>
  <c r="H497" i="5"/>
  <c r="H498" i="5"/>
  <c r="H499" i="5"/>
  <c r="H500" i="5"/>
  <c r="H503" i="5"/>
  <c r="H504" i="5"/>
  <c r="H505" i="5"/>
  <c r="H506" i="5"/>
  <c r="H507" i="5"/>
  <c r="H508" i="5"/>
  <c r="H509" i="5"/>
  <c r="H510" i="5"/>
  <c r="H511" i="5"/>
  <c r="H512" i="5"/>
  <c r="H515" i="5"/>
  <c r="H516" i="5"/>
  <c r="H517" i="5"/>
  <c r="H518" i="5"/>
  <c r="H519" i="5"/>
  <c r="H520" i="5"/>
  <c r="H523" i="5"/>
  <c r="H524" i="5"/>
  <c r="H525" i="5"/>
  <c r="H526" i="5"/>
  <c r="H527" i="5"/>
  <c r="G324" i="5"/>
  <c r="H324" i="5" s="1"/>
  <c r="G325" i="5"/>
  <c r="H325" i="5" s="1"/>
  <c r="G326" i="5"/>
  <c r="H326" i="5" s="1"/>
  <c r="G327" i="5"/>
  <c r="H327" i="5" s="1"/>
  <c r="G328" i="5"/>
  <c r="H328" i="5" s="1"/>
  <c r="H329" i="5"/>
  <c r="H330" i="5"/>
  <c r="H331" i="5"/>
  <c r="G332" i="5"/>
  <c r="H332" i="5" s="1"/>
  <c r="H333" i="5"/>
  <c r="G334" i="5"/>
  <c r="H334" i="5" s="1"/>
  <c r="H335" i="5"/>
  <c r="H338" i="5"/>
  <c r="H339" i="5"/>
  <c r="H340" i="5"/>
  <c r="H341" i="5"/>
  <c r="H342" i="5"/>
  <c r="G343" i="5"/>
  <c r="H343" i="5" s="1"/>
  <c r="H344" i="5"/>
  <c r="H345" i="5"/>
  <c r="H346" i="5"/>
  <c r="H347" i="5"/>
  <c r="H348" i="5"/>
  <c r="H349" i="5"/>
  <c r="H350" i="5"/>
  <c r="H351" i="5"/>
  <c r="H352" i="5"/>
  <c r="H353" i="5"/>
  <c r="H354" i="5"/>
  <c r="H357" i="5"/>
  <c r="H358" i="5"/>
  <c r="H359" i="5"/>
  <c r="H360" i="5"/>
  <c r="H361" i="5"/>
  <c r="H362" i="5"/>
  <c r="H363" i="5"/>
  <c r="H364" i="5"/>
  <c r="G365" i="5"/>
  <c r="H365" i="5" s="1"/>
  <c r="H366" i="5"/>
  <c r="H367" i="5"/>
  <c r="H368" i="5"/>
  <c r="H369" i="5"/>
  <c r="H370" i="5"/>
  <c r="H371" i="5"/>
  <c r="H372" i="5"/>
  <c r="H373" i="5"/>
  <c r="H374" i="5"/>
  <c r="H375" i="5"/>
  <c r="H376" i="5"/>
  <c r="H379" i="5"/>
  <c r="H380" i="5"/>
  <c r="H381" i="5"/>
  <c r="H382" i="5"/>
  <c r="H383" i="5"/>
  <c r="G384" i="5"/>
  <c r="H384" i="5" s="1"/>
  <c r="H385" i="5"/>
  <c r="H386" i="5"/>
  <c r="H387" i="5"/>
  <c r="H388" i="5"/>
  <c r="H389" i="5"/>
  <c r="H390" i="5"/>
  <c r="H391" i="5"/>
  <c r="H392" i="5"/>
  <c r="H393" i="5"/>
  <c r="H394" i="5"/>
  <c r="H395" i="5"/>
  <c r="H398" i="5"/>
  <c r="H399" i="5"/>
  <c r="H400" i="5"/>
  <c r="H401" i="5"/>
  <c r="G405" i="5"/>
  <c r="H405" i="5" s="1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5" i="5"/>
  <c r="H426" i="5"/>
  <c r="H427" i="5"/>
  <c r="H428" i="5"/>
  <c r="G429" i="5"/>
  <c r="H429" i="5" s="1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4" i="5"/>
  <c r="H465" i="5"/>
  <c r="H466" i="5"/>
  <c r="H467" i="5"/>
  <c r="H468" i="5"/>
  <c r="H469" i="5"/>
  <c r="H470" i="5"/>
  <c r="H283" i="5"/>
  <c r="H284" i="5"/>
  <c r="H285" i="5"/>
  <c r="H287" i="5"/>
  <c r="H288" i="5"/>
  <c r="H297" i="5"/>
  <c r="H300" i="5"/>
  <c r="H301" i="5"/>
  <c r="H303" i="5"/>
  <c r="H304" i="5"/>
  <c r="H305" i="5"/>
  <c r="H306" i="5"/>
  <c r="H307" i="5"/>
  <c r="H308" i="5"/>
  <c r="H310" i="5"/>
  <c r="H313" i="5"/>
  <c r="H261" i="5"/>
  <c r="H262" i="5"/>
  <c r="H263" i="5"/>
  <c r="H265" i="5"/>
  <c r="H266" i="5"/>
  <c r="H267" i="5"/>
  <c r="H269" i="5"/>
  <c r="H270" i="5"/>
  <c r="H271" i="5"/>
  <c r="H272" i="5"/>
  <c r="H273" i="5"/>
  <c r="H274" i="5"/>
  <c r="H275" i="5"/>
  <c r="H242" i="5"/>
  <c r="H243" i="5"/>
  <c r="H245" i="5"/>
  <c r="H246" i="5"/>
  <c r="H247" i="5"/>
  <c r="H248" i="5"/>
  <c r="H250" i="5"/>
  <c r="H251" i="5"/>
  <c r="H252" i="5"/>
  <c r="H253" i="5"/>
  <c r="H254" i="5"/>
  <c r="H216" i="5"/>
  <c r="H217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07" i="5"/>
  <c r="H208" i="5"/>
  <c r="H209" i="5"/>
  <c r="G196" i="5"/>
  <c r="H196" i="5"/>
  <c r="G202" i="5" s="1"/>
  <c r="G204" i="5" s="1"/>
  <c r="H197" i="5"/>
  <c r="H198" i="5"/>
  <c r="H199" i="5"/>
  <c r="H200" i="5"/>
  <c r="H165" i="5"/>
  <c r="H166" i="5"/>
  <c r="H167" i="5"/>
  <c r="H168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G184" i="5"/>
  <c r="H184" i="5" s="1"/>
  <c r="H185" i="5"/>
  <c r="H186" i="5"/>
  <c r="H187" i="5"/>
  <c r="H188" i="5"/>
  <c r="H189" i="5"/>
  <c r="H146" i="5"/>
  <c r="H147" i="5"/>
  <c r="H148" i="5"/>
  <c r="H150" i="5"/>
  <c r="H151" i="5"/>
  <c r="H152" i="5"/>
  <c r="H153" i="5"/>
  <c r="H154" i="5"/>
  <c r="H155" i="5"/>
  <c r="H156" i="5"/>
  <c r="H157" i="5"/>
  <c r="H158" i="5"/>
  <c r="H94" i="5"/>
  <c r="H95" i="5"/>
  <c r="H96" i="5"/>
  <c r="H97" i="5"/>
  <c r="H98" i="5"/>
  <c r="H99" i="5"/>
  <c r="H100" i="5"/>
  <c r="H101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7" i="5"/>
  <c r="H118" i="5"/>
  <c r="H119" i="5"/>
  <c r="H120" i="5"/>
  <c r="H121" i="5"/>
  <c r="H122" i="5"/>
  <c r="H123" i="5"/>
  <c r="H124" i="5"/>
  <c r="G126" i="5"/>
  <c r="H126" i="5" s="1"/>
  <c r="H127" i="5"/>
  <c r="H128" i="5"/>
  <c r="H129" i="5"/>
  <c r="H130" i="5"/>
  <c r="H131" i="5"/>
  <c r="G133" i="5"/>
  <c r="H133" i="5" s="1"/>
  <c r="H134" i="5"/>
  <c r="H135" i="5"/>
  <c r="H136" i="5"/>
  <c r="H137" i="5"/>
  <c r="H26" i="5"/>
  <c r="H27" i="5"/>
  <c r="H28" i="5"/>
  <c r="H29" i="5"/>
  <c r="H30" i="5"/>
  <c r="H31" i="5"/>
  <c r="H32" i="5"/>
  <c r="H33" i="5"/>
  <c r="H34" i="5"/>
  <c r="H35" i="5"/>
  <c r="H36" i="5"/>
  <c r="H37" i="5"/>
  <c r="E38" i="5"/>
  <c r="H38" i="5" s="1"/>
  <c r="H40" i="5"/>
  <c r="H41" i="5"/>
  <c r="H42" i="5"/>
  <c r="H43" i="5"/>
  <c r="H44" i="5"/>
  <c r="H45" i="5"/>
  <c r="H46" i="5"/>
  <c r="H47" i="5"/>
  <c r="H48" i="5"/>
  <c r="H49" i="5"/>
  <c r="H50" i="5"/>
  <c r="G52" i="5"/>
  <c r="H52" i="5" s="1"/>
  <c r="H53" i="5"/>
  <c r="H54" i="5"/>
  <c r="H55" i="5"/>
  <c r="H56" i="5"/>
  <c r="H57" i="5"/>
  <c r="H58" i="5"/>
  <c r="H60" i="5"/>
  <c r="H61" i="5"/>
  <c r="H62" i="5"/>
  <c r="G64" i="5"/>
  <c r="H64" i="5" s="1"/>
  <c r="H65" i="5"/>
  <c r="H66" i="5"/>
  <c r="H67" i="5"/>
  <c r="H68" i="5"/>
  <c r="H69" i="5"/>
  <c r="H70" i="5"/>
  <c r="H72" i="5"/>
  <c r="H73" i="5"/>
  <c r="H74" i="5"/>
  <c r="G76" i="5"/>
  <c r="H76" i="5" s="1"/>
  <c r="H77" i="5"/>
  <c r="H78" i="5"/>
  <c r="H79" i="5"/>
  <c r="H80" i="5"/>
  <c r="H81" i="5"/>
  <c r="H82" i="5"/>
  <c r="H84" i="5"/>
  <c r="H85" i="5"/>
  <c r="H86" i="5"/>
  <c r="H7" i="5"/>
  <c r="H8" i="5"/>
  <c r="H9" i="5"/>
  <c r="H10" i="5"/>
  <c r="H12" i="5"/>
  <c r="H13" i="5"/>
  <c r="H14" i="5"/>
  <c r="H15" i="5"/>
  <c r="H16" i="5"/>
  <c r="H17" i="5"/>
  <c r="H18" i="5"/>
  <c r="G211" i="5" l="1"/>
  <c r="G213" i="5" s="1"/>
  <c r="G139" i="5"/>
  <c r="G141" i="5" s="1"/>
  <c r="G191" i="5"/>
  <c r="G193" i="5" s="1"/>
  <c r="G256" i="5"/>
  <c r="G258" i="5" s="1"/>
  <c r="G315" i="5"/>
  <c r="G317" i="5" s="1"/>
  <c r="G599" i="5"/>
  <c r="G237" i="5"/>
  <c r="G239" i="5" s="1"/>
  <c r="G277" i="5"/>
  <c r="G279" i="5" s="1"/>
  <c r="G160" i="5"/>
  <c r="G162" i="5" s="1"/>
  <c r="G668" i="5"/>
  <c r="G670" i="5" s="1"/>
  <c r="G548" i="5"/>
  <c r="G550" i="5" s="1"/>
  <c r="G20" i="5"/>
  <c r="G22" i="5" s="1"/>
  <c r="G24" i="5" s="1"/>
  <c r="G699" i="5"/>
  <c r="G723" i="5"/>
  <c r="G725" i="5" s="1"/>
  <c r="G529" i="5"/>
  <c r="G531" i="5" s="1"/>
  <c r="G552" i="5" s="1"/>
  <c r="G88" i="5"/>
  <c r="G474" i="5"/>
  <c r="G476" i="5" s="1"/>
  <c r="G478" i="5" s="1"/>
  <c r="G603" i="5" l="1"/>
  <c r="G601" i="5"/>
  <c r="G727" i="5"/>
  <c r="G701" i="5"/>
  <c r="G703" i="5" s="1"/>
  <c r="G672" i="5"/>
  <c r="G319" i="5"/>
  <c r="G143" i="5"/>
  <c r="G90" i="5"/>
  <c r="G92" i="5" s="1"/>
  <c r="H729" i="5" l="1"/>
  <c r="H731" i="5" s="1"/>
  <c r="H733" i="5" l="1"/>
  <c r="H735" i="5"/>
  <c r="H737" i="5" l="1"/>
</calcChain>
</file>

<file path=xl/sharedStrings.xml><?xml version="1.0" encoding="utf-8"?>
<sst xmlns="http://schemas.openxmlformats.org/spreadsheetml/2006/main" count="683" uniqueCount="431">
  <si>
    <t xml:space="preserve">GRUPO </t>
  </si>
  <si>
    <t xml:space="preserve">SERVICIO </t>
  </si>
  <si>
    <t xml:space="preserve">CAPACIDAD INSTALADA PROPUESTA </t>
  </si>
  <si>
    <t xml:space="preserve">  </t>
  </si>
  <si>
    <t xml:space="preserve">HOSPITAL MARIA INMACULADA E.S.E DE FLORENCIA </t>
  </si>
  <si>
    <t xml:space="preserve">Consulta Externa </t>
  </si>
  <si>
    <t xml:space="preserve"> - Consultorio Medicina general </t>
  </si>
  <si>
    <t xml:space="preserve"> - Consultorio Psicologia</t>
  </si>
  <si>
    <t xml:space="preserve"> - Consultorio de Triage </t>
  </si>
  <si>
    <t xml:space="preserve"> - Consultorio Medicina General </t>
  </si>
  <si>
    <t xml:space="preserve">Obstetricia </t>
  </si>
  <si>
    <t xml:space="preserve">Apoyo Diagnostico y complementacion terapeutica </t>
  </si>
  <si>
    <t xml:space="preserve"> - Farmacia </t>
  </si>
  <si>
    <t xml:space="preserve"> - Deposito de Medicamentos </t>
  </si>
  <si>
    <t xml:space="preserve"> - Tomografia</t>
  </si>
  <si>
    <t xml:space="preserve"> - Mamografia </t>
  </si>
  <si>
    <t xml:space="preserve"> - Radiologia convencional </t>
  </si>
  <si>
    <t xml:space="preserve"> - Resonador </t>
  </si>
  <si>
    <t xml:space="preserve"> - Cubiculo toma de muestras especiales (ginecologicas)</t>
  </si>
  <si>
    <t xml:space="preserve"> - Consultorio Especialidad medica cardiologia</t>
  </si>
  <si>
    <t xml:space="preserve">Endoscopia Digestiva </t>
  </si>
  <si>
    <t xml:space="preserve"> - Consultorio especialidad medica gastroenterologia </t>
  </si>
  <si>
    <t xml:space="preserve">Fisioterapia </t>
  </si>
  <si>
    <t xml:space="preserve"> - Area Neurorehabilitacion </t>
  </si>
  <si>
    <t xml:space="preserve">Terapia respiratoria </t>
  </si>
  <si>
    <t>Terapia Ocupacional  (consultorio)</t>
  </si>
  <si>
    <t xml:space="preserve"> - Preparacion y Recuperacion  (camillas)</t>
  </si>
  <si>
    <t xml:space="preserve"> - Cuidado Basico Neonatal </t>
  </si>
  <si>
    <t xml:space="preserve"> - Cuidado intensivo Neonatal </t>
  </si>
  <si>
    <t xml:space="preserve"> - Cuidado intensivo Adultos </t>
  </si>
  <si>
    <t xml:space="preserve"> - Cuidado en salud mental </t>
  </si>
  <si>
    <t xml:space="preserve">Quirurgicos </t>
  </si>
  <si>
    <t xml:space="preserve"> - Quirofano urgencias</t>
  </si>
  <si>
    <t xml:space="preserve"> - Quirofano urgencias obstetricas </t>
  </si>
  <si>
    <t xml:space="preserve"> - Camillas de preparacion prequirurgica</t>
  </si>
  <si>
    <t xml:space="preserve"> - Camillas de recuperacion </t>
  </si>
  <si>
    <t xml:space="preserve"> - Consultorio especialidades medicas (pediatria)</t>
  </si>
  <si>
    <t xml:space="preserve"> - Observacion Mujeres (Camillas)</t>
  </si>
  <si>
    <t xml:space="preserve"> - Observacion Aislamiento adultos (Camillas)</t>
  </si>
  <si>
    <t xml:space="preserve"> - Observacion Pediatrica (Camillas)</t>
  </si>
  <si>
    <t xml:space="preserve"> - Observacion Hombres (Camillas)</t>
  </si>
  <si>
    <t xml:space="preserve"> - Consultorio Especialidad medica ginecologica y obstetricia </t>
  </si>
  <si>
    <t xml:space="preserve"> - Trabajo de parto (Camillas)</t>
  </si>
  <si>
    <t xml:space="preserve"> - Recuperacion post-parto (Camillas)</t>
  </si>
  <si>
    <t xml:space="preserve"> - Central de mezclas </t>
  </si>
  <si>
    <t xml:space="preserve"> - Cubiculos toma de Muestra</t>
  </si>
  <si>
    <t xml:space="preserve"> - Procedimientos (Modulos)</t>
  </si>
  <si>
    <t>Fonoaudiologia y/o Terapia de Lenguaje</t>
  </si>
  <si>
    <t xml:space="preserve">Internación </t>
  </si>
  <si>
    <t xml:space="preserve"> - General Adultos (Camas)</t>
  </si>
  <si>
    <t>Hombres</t>
  </si>
  <si>
    <t>Mujeres</t>
  </si>
  <si>
    <t xml:space="preserve"> - Aislamiento Adultos (Camas)</t>
  </si>
  <si>
    <t xml:space="preserve"> - General pediatrica (Camas)</t>
  </si>
  <si>
    <t xml:space="preserve"> - Hospitalizacion Obstetrica mediana Complejidad (Camas)</t>
  </si>
  <si>
    <t xml:space="preserve"> - Cuidado intermedio Neonatal </t>
  </si>
  <si>
    <t xml:space="preserve"> - Aislamiento Neonatal</t>
  </si>
  <si>
    <t xml:space="preserve"> - Recepción, Información y admisiones </t>
  </si>
  <si>
    <t xml:space="preserve"> </t>
  </si>
  <si>
    <t xml:space="preserve"> - Cuarto de aseo</t>
  </si>
  <si>
    <t xml:space="preserve"> - Cuarto de residuos</t>
  </si>
  <si>
    <t xml:space="preserve"> - Descanso Personal</t>
  </si>
  <si>
    <t xml:space="preserve"> - Baño Personal Hombres y Mujeres</t>
  </si>
  <si>
    <t>M2</t>
  </si>
  <si>
    <t>M2 TOTAL</t>
  </si>
  <si>
    <t xml:space="preserve"> - Area de camilla y silla de ruedas</t>
  </si>
  <si>
    <t xml:space="preserve"> - Trabajo sucio</t>
  </si>
  <si>
    <t xml:space="preserve"> - Trabajo limpio</t>
  </si>
  <si>
    <t xml:space="preserve"> - Ropa limpia</t>
  </si>
  <si>
    <t xml:space="preserve"> - Deposito de medicamentos</t>
  </si>
  <si>
    <t xml:space="preserve"> - Cuarto de equipo</t>
  </si>
  <si>
    <t xml:space="preserve"> - Ropa sucia</t>
  </si>
  <si>
    <t xml:space="preserve"> - Sala de espera</t>
  </si>
  <si>
    <t xml:space="preserve"> - Zona intercambio transfer</t>
  </si>
  <si>
    <t xml:space="preserve"> - Deposito de equipos</t>
  </si>
  <si>
    <t xml:space="preserve"> - Almacen esteril</t>
  </si>
  <si>
    <t xml:space="preserve"> - Medicamentos </t>
  </si>
  <si>
    <t xml:space="preserve"> - Baño</t>
  </si>
  <si>
    <t xml:space="preserve"> - Puesto de trabajo</t>
  </si>
  <si>
    <t xml:space="preserve"> - Vestier pacientes</t>
  </si>
  <si>
    <t xml:space="preserve"> - Vestier acompañantes</t>
  </si>
  <si>
    <t xml:space="preserve"> - Descanso de personal</t>
  </si>
  <si>
    <t xml:space="preserve"> - Residuos</t>
  </si>
  <si>
    <t xml:space="preserve"> - Aseo</t>
  </si>
  <si>
    <t xml:space="preserve"> - Recuperacion</t>
  </si>
  <si>
    <t xml:space="preserve"> - Densitometria</t>
  </si>
  <si>
    <t xml:space="preserve"> - Control Resonador y zona tecnica</t>
  </si>
  <si>
    <t xml:space="preserve"> - Preparacion</t>
  </si>
  <si>
    <t xml:space="preserve"> - Vestier para personal</t>
  </si>
  <si>
    <t>contando baño</t>
  </si>
  <si>
    <t xml:space="preserve"> - Prueba de esfuerzo</t>
  </si>
  <si>
    <t xml:space="preserve"> - Trabajo Sucio</t>
  </si>
  <si>
    <t xml:space="preserve"> - Ropa Sucia</t>
  </si>
  <si>
    <t xml:space="preserve"> - Puesto de enfermeria</t>
  </si>
  <si>
    <t xml:space="preserve"> - Trabajo limpio </t>
  </si>
  <si>
    <t xml:space="preserve"> - Equipos</t>
  </si>
  <si>
    <t xml:space="preserve"> - Ropa Limpia</t>
  </si>
  <si>
    <t xml:space="preserve"> - Oficina de coordinacion</t>
  </si>
  <si>
    <t xml:space="preserve"> - Area de recepcion y entrega de resultados</t>
  </si>
  <si>
    <t xml:space="preserve"> - Deposito de residuos</t>
  </si>
  <si>
    <t xml:space="preserve"> - Administracion</t>
  </si>
  <si>
    <t xml:space="preserve"> - Vestier con baño</t>
  </si>
  <si>
    <t xml:space="preserve"> - Vestier y filtro visitantes</t>
  </si>
  <si>
    <t xml:space="preserve"> - Informacion, citas y control de pacientes</t>
  </si>
  <si>
    <t xml:space="preserve"> - Neveras</t>
  </si>
  <si>
    <t>TOTAL CONSULTA EXTERNA</t>
  </si>
  <si>
    <t>OBSERVACIONES</t>
  </si>
  <si>
    <t>Contando baño, para cada consultorio</t>
  </si>
  <si>
    <t>TOTAL URGENCIAS</t>
  </si>
  <si>
    <t>Consulta externa</t>
  </si>
  <si>
    <t>TOTAL OBSTETRICIA</t>
  </si>
  <si>
    <t xml:space="preserve"> - Medicamentos control especial</t>
  </si>
  <si>
    <t xml:space="preserve"> - Sala de recepcion y despacho de formulas</t>
  </si>
  <si>
    <t xml:space="preserve"> - Medicamentos vencidos</t>
  </si>
  <si>
    <t xml:space="preserve"> - Medicamentos devueltos</t>
  </si>
  <si>
    <t xml:space="preserve"> - Vestuario de personal</t>
  </si>
  <si>
    <t xml:space="preserve"> - Oficina </t>
  </si>
  <si>
    <t xml:space="preserve"> - Control  y disparo de equipo de rayos x</t>
  </si>
  <si>
    <t xml:space="preserve"> - Vestuario de pacientes</t>
  </si>
  <si>
    <t xml:space="preserve"> - Recepcion y entrega de resultados</t>
  </si>
  <si>
    <t xml:space="preserve"> - Sala de ecografia</t>
  </si>
  <si>
    <t xml:space="preserve"> - Vestuario con unidad santiaria</t>
  </si>
  <si>
    <t xml:space="preserve"> - Area administrativa</t>
  </si>
  <si>
    <t xml:space="preserve"> - Recepcion y entrega</t>
  </si>
  <si>
    <t xml:space="preserve"> - Area para almacenamiento e inmunohematologia</t>
  </si>
  <si>
    <t xml:space="preserve"> - Recuperacion Sedacion / preparacion (Camillas)</t>
  </si>
  <si>
    <t xml:space="preserve">Administratrivos </t>
  </si>
  <si>
    <t xml:space="preserve"> - Distribucion de alimentos</t>
  </si>
  <si>
    <t xml:space="preserve"> - Taller salud mental</t>
  </si>
  <si>
    <t xml:space="preserve"> - Deposito</t>
  </si>
  <si>
    <t xml:space="preserve"> - Lavado quirurgico</t>
  </si>
  <si>
    <t xml:space="preserve"> - Zona de intercambio de camillas (Transfer)</t>
  </si>
  <si>
    <t xml:space="preserve"> - Area de lavado</t>
  </si>
  <si>
    <t xml:space="preserve"> - Esterilizacion</t>
  </si>
  <si>
    <t xml:space="preserve"> - Depósito material de casas</t>
  </si>
  <si>
    <t xml:space="preserve"> - Deposito material esteril</t>
  </si>
  <si>
    <t xml:space="preserve"> - Entrega de material</t>
  </si>
  <si>
    <t xml:space="preserve"> - Baño vestier personal area limpia</t>
  </si>
  <si>
    <t xml:space="preserve"> - Baño vestier personal area esteril</t>
  </si>
  <si>
    <t xml:space="preserve"> - Oficina coordinacion</t>
  </si>
  <si>
    <t xml:space="preserve"> - Recepcion Montacargas</t>
  </si>
  <si>
    <t xml:space="preserve"> - Director general</t>
  </si>
  <si>
    <t xml:space="preserve"> - Sala de juntas</t>
  </si>
  <si>
    <t xml:space="preserve"> - Secretaria direccion</t>
  </si>
  <si>
    <t xml:space="preserve"> - Sala de espera gerencia</t>
  </si>
  <si>
    <t xml:space="preserve"> - Subdirector cientifico</t>
  </si>
  <si>
    <t xml:space="preserve"> - Subdirector administrativo y financiero</t>
  </si>
  <si>
    <t xml:space="preserve"> - Control disciplinario</t>
  </si>
  <si>
    <t xml:space="preserve"> - Juridica</t>
  </si>
  <si>
    <t xml:space="preserve"> - Planeacion</t>
  </si>
  <si>
    <t xml:space="preserve"> - Talento humano</t>
  </si>
  <si>
    <t xml:space="preserve"> - Sistemas</t>
  </si>
  <si>
    <t xml:space="preserve"> - Servidores</t>
  </si>
  <si>
    <t xml:space="preserve"> - Salud ocupacional</t>
  </si>
  <si>
    <t xml:space="preserve"> - Direccion auditoria contable</t>
  </si>
  <si>
    <t xml:space="preserve"> - Tesoreria</t>
  </si>
  <si>
    <t xml:space="preserve"> - Cartera</t>
  </si>
  <si>
    <t xml:space="preserve"> - Estadistica</t>
  </si>
  <si>
    <t xml:space="preserve"> - Oficinas generales</t>
  </si>
  <si>
    <t xml:space="preserve"> - Sistema de gestion de calidad</t>
  </si>
  <si>
    <t xml:space="preserve"> - Sistema de gestion ambiental</t>
  </si>
  <si>
    <t xml:space="preserve"> - Oficina de trabajo social</t>
  </si>
  <si>
    <t xml:space="preserve"> - SIAU</t>
  </si>
  <si>
    <t xml:space="preserve"> - Secretaria subdirector cientifico</t>
  </si>
  <si>
    <t xml:space="preserve"> - Archivo auditoria</t>
  </si>
  <si>
    <t>TOTAL ADMINISTRATIVOS</t>
  </si>
  <si>
    <t>Almacen</t>
  </si>
  <si>
    <t xml:space="preserve"> - Inventario</t>
  </si>
  <si>
    <t xml:space="preserve"> - Activos fijos</t>
  </si>
  <si>
    <t xml:space="preserve"> - Secretaria </t>
  </si>
  <si>
    <t xml:space="preserve"> - Dispositios medicos</t>
  </si>
  <si>
    <t xml:space="preserve"> - Papeleria, material de consumo</t>
  </si>
  <si>
    <t xml:space="preserve"> - Implementos de aseo</t>
  </si>
  <si>
    <t xml:space="preserve"> - Quimicos inflamables</t>
  </si>
  <si>
    <t xml:space="preserve"> - Implementos de mantenimiento</t>
  </si>
  <si>
    <t xml:space="preserve"> - Recepcion y reintegros</t>
  </si>
  <si>
    <t xml:space="preserve"> - Baños personal hombre y mujeres</t>
  </si>
  <si>
    <t xml:space="preserve"> - Coordinacion gestion documental</t>
  </si>
  <si>
    <t xml:space="preserve"> - Deposito archivo central e historico</t>
  </si>
  <si>
    <t xml:space="preserve"> - Proceso tecnicos</t>
  </si>
  <si>
    <t xml:space="preserve"> - Auxiliares de archivo</t>
  </si>
  <si>
    <t xml:space="preserve"> - Baño personal hombres y mujeres</t>
  </si>
  <si>
    <t xml:space="preserve"> - Consulta</t>
  </si>
  <si>
    <t>Deposito temporal de cadaveres</t>
  </si>
  <si>
    <t xml:space="preserve"> - Tanatorio</t>
  </si>
  <si>
    <t xml:space="preserve"> - Area de proceso</t>
  </si>
  <si>
    <t xml:space="preserve"> - Recepcion ropa limpia</t>
  </si>
  <si>
    <t xml:space="preserve"> - Deposito ropa limpia</t>
  </si>
  <si>
    <t>Cocina</t>
  </si>
  <si>
    <t xml:space="preserve"> - Area de preparacion</t>
  </si>
  <si>
    <t xml:space="preserve"> - Area de coccion</t>
  </si>
  <si>
    <t xml:space="preserve"> - Distribucion</t>
  </si>
  <si>
    <t xml:space="preserve"> - Recepcion de productos</t>
  </si>
  <si>
    <t xml:space="preserve"> - Area de almacenamiento</t>
  </si>
  <si>
    <t xml:space="preserve"> - Deposito de vajilla</t>
  </si>
  <si>
    <t xml:space="preserve"> - Parqueo y lavado carro termo</t>
  </si>
  <si>
    <t xml:space="preserve"> - Oficina nutricionista</t>
  </si>
  <si>
    <t xml:space="preserve"> - Baño vestier personal</t>
  </si>
  <si>
    <t xml:space="preserve"> - Deposito de basuras</t>
  </si>
  <si>
    <t>Mantenimiento</t>
  </si>
  <si>
    <t xml:space="preserve"> - Taller general</t>
  </si>
  <si>
    <t xml:space="preserve"> - Taller ingenieria</t>
  </si>
  <si>
    <t xml:space="preserve"> - Taller mecánica</t>
  </si>
  <si>
    <t xml:space="preserve"> - Baña vestier personal hombres y mujeres</t>
  </si>
  <si>
    <t xml:space="preserve"> - Deposito de herramientas y suministros</t>
  </si>
  <si>
    <t xml:space="preserve"> - Oficina de coordinacion servicios generales</t>
  </si>
  <si>
    <t xml:space="preserve"> - Sala de reuniones</t>
  </si>
  <si>
    <t>Sala de maquina</t>
  </si>
  <si>
    <t xml:space="preserve"> - Planta de emergencia</t>
  </si>
  <si>
    <t xml:space="preserve"> - Subestacion electrica</t>
  </si>
  <si>
    <t xml:space="preserve"> - Central de gases medicinales</t>
  </si>
  <si>
    <t xml:space="preserve"> - Planta productora de O2</t>
  </si>
  <si>
    <t xml:space="preserve"> - Planta de tratamiento de agua</t>
  </si>
  <si>
    <t xml:space="preserve"> - Equipo de voz y datos</t>
  </si>
  <si>
    <t xml:space="preserve"> - Tanques de agua</t>
  </si>
  <si>
    <t>TOTAL</t>
  </si>
  <si>
    <t xml:space="preserve">SUBTOTAL </t>
  </si>
  <si>
    <t xml:space="preserve"> - Recepcion e informacion, caja y facturación</t>
  </si>
  <si>
    <t>4 camillas</t>
  </si>
  <si>
    <t>2 camillas</t>
  </si>
  <si>
    <t xml:space="preserve">2 camillas </t>
  </si>
  <si>
    <t xml:space="preserve">5 camillas </t>
  </si>
  <si>
    <t xml:space="preserve"> - Auditoria médica</t>
  </si>
  <si>
    <t xml:space="preserve"> - Sala de espera post triage </t>
  </si>
  <si>
    <t xml:space="preserve">4 sillas </t>
  </si>
  <si>
    <t xml:space="preserve"> -  Estacion de enfermeria </t>
  </si>
  <si>
    <t xml:space="preserve"> - Residuos </t>
  </si>
  <si>
    <t xml:space="preserve"> - Vestier y baños personal Hombres y mujeres </t>
  </si>
  <si>
    <t xml:space="preserve"> - Rayos X Portatil </t>
  </si>
  <si>
    <t xml:space="preserve"> - oficina de coordinacion </t>
  </si>
  <si>
    <t xml:space="preserve"> - Referencia y contrarreferencia </t>
  </si>
  <si>
    <t xml:space="preserve">Areas de Apoyo Observacion adultos Hombres </t>
  </si>
  <si>
    <t>Areas de Apoyo  Observacion adultos Mujeres</t>
  </si>
  <si>
    <t>Areas de Apoyo Observacion Pedriatricos</t>
  </si>
  <si>
    <t xml:space="preserve"> - Oficina de coordinacion </t>
  </si>
  <si>
    <t xml:space="preserve"> - Descanso de personal </t>
  </si>
  <si>
    <t xml:space="preserve"> - Consultorio de ecografia </t>
  </si>
  <si>
    <t xml:space="preserve">Areas de Apoyo  Observacion </t>
  </si>
  <si>
    <t xml:space="preserve"> - Baño pacientes </t>
  </si>
  <si>
    <t xml:space="preserve"> - Ropa Limpia </t>
  </si>
  <si>
    <t xml:space="preserve"> - Procesamiento de muestras </t>
  </si>
  <si>
    <t xml:space="preserve"> - Area tecnica de analisis de muestras </t>
  </si>
  <si>
    <t xml:space="preserve"> - Area Analisis de muestras Microbiologicas </t>
  </si>
  <si>
    <t xml:space="preserve"> - Lavado y Secado </t>
  </si>
  <si>
    <t xml:space="preserve"> - Descanso personal </t>
  </si>
  <si>
    <t xml:space="preserve"> - Archivo </t>
  </si>
  <si>
    <t xml:space="preserve"> - Sala de espera </t>
  </si>
  <si>
    <t xml:space="preserve"> - Esterilizacion </t>
  </si>
  <si>
    <t xml:space="preserve">Areas de Apoyo  Hospitalizacion Adultos </t>
  </si>
  <si>
    <t xml:space="preserve"> - Baños Publicos </t>
  </si>
  <si>
    <t xml:space="preserve"> - Sala de Curaciones </t>
  </si>
  <si>
    <t xml:space="preserve"> - Area para camillas y sillas de ruedas</t>
  </si>
  <si>
    <t>Areas de Apoyo  Hospitalizacion pediatricos</t>
  </si>
  <si>
    <t xml:space="preserve"> - Comedor</t>
  </si>
  <si>
    <t xml:space="preserve"> - Area ludica </t>
  </si>
  <si>
    <t xml:space="preserve">Areas de Apoyo Neonatales </t>
  </si>
  <si>
    <t xml:space="preserve"> - Deposito de Material Esteril</t>
  </si>
  <si>
    <t xml:space="preserve"> - Deposito de incubadoras </t>
  </si>
  <si>
    <t xml:space="preserve"> - Dormitorio personal</t>
  </si>
  <si>
    <t xml:space="preserve">Areas de Apoyo UCI Adultos </t>
  </si>
  <si>
    <t xml:space="preserve">Areas de Apoyo  Hospitalizacion Salud Mental </t>
  </si>
  <si>
    <t>Areas de Apoyo  Preparacion prequirurgica</t>
  </si>
  <si>
    <t>Areas de Apoyo  Recupercion Post-quirurgica</t>
  </si>
  <si>
    <t xml:space="preserve">Areas de Apoyo  Quirofanos </t>
  </si>
  <si>
    <t xml:space="preserve"> - Rayos x portatil </t>
  </si>
  <si>
    <t xml:space="preserve"> - Deposito anestesia</t>
  </si>
  <si>
    <t xml:space="preserve"> - Recepcion Material externo</t>
  </si>
  <si>
    <t xml:space="preserve"> - Area de clasificacion y preparacion paquetes </t>
  </si>
  <si>
    <t xml:space="preserve"> - Deposito de Insumos </t>
  </si>
  <si>
    <t xml:space="preserve"> - Recepcion </t>
  </si>
  <si>
    <t xml:space="preserve"> - Cafetin</t>
  </si>
  <si>
    <t xml:space="preserve">Oficinas </t>
  </si>
  <si>
    <t>Facturacion</t>
  </si>
  <si>
    <t xml:space="preserve"> -  Facturacion </t>
  </si>
  <si>
    <t xml:space="preserve"> - Recepcion facturacion </t>
  </si>
  <si>
    <t xml:space="preserve"> - Oficina epidemilogo</t>
  </si>
  <si>
    <t xml:space="preserve">Docencia </t>
  </si>
  <si>
    <t xml:space="preserve"> - Salas de reuniones </t>
  </si>
  <si>
    <t xml:space="preserve"> - Aulas </t>
  </si>
  <si>
    <t>Admisiones</t>
  </si>
  <si>
    <t>Cafeteria</t>
  </si>
  <si>
    <t xml:space="preserve">Asistencia Religiosa </t>
  </si>
  <si>
    <t xml:space="preserve">Historias Clinicas </t>
  </si>
  <si>
    <t xml:space="preserve"> - informacion </t>
  </si>
  <si>
    <t xml:space="preserve"> - Oratorio</t>
  </si>
  <si>
    <t xml:space="preserve"> -  Atencion </t>
  </si>
  <si>
    <t xml:space="preserve"> - Despensa </t>
  </si>
  <si>
    <t xml:space="preserve"> - Preparacion  y distribucion de alimentos </t>
  </si>
  <si>
    <t>Auditorio</t>
  </si>
  <si>
    <t xml:space="preserve"> - Hall ingreso </t>
  </si>
  <si>
    <t xml:space="preserve">SERVICIOS GENERALES Y TECNICOS </t>
  </si>
  <si>
    <t xml:space="preserve">GESTION DE PACIENTES Y USUARIOS </t>
  </si>
  <si>
    <t>SERVICIOS COMPLEMENTARIOS</t>
  </si>
  <si>
    <t xml:space="preserve"> - Parqueadero cubierto Ambulancias </t>
  </si>
  <si>
    <t xml:space="preserve"> - Control zona de cargue y descargue</t>
  </si>
  <si>
    <t xml:space="preserve">Transporte basico y medicalizado </t>
  </si>
  <si>
    <t xml:space="preserve"> - Unidades Sanitarias</t>
  </si>
  <si>
    <t xml:space="preserve"> - Procedimientos (1 Areas / 4 camillas)</t>
  </si>
  <si>
    <t xml:space="preserve"> - Sala Procedimiento (1 Area / 2 camillas)</t>
  </si>
  <si>
    <t xml:space="preserve"> - Sala Yesos (1 Area / 2 camillas)</t>
  </si>
  <si>
    <t xml:space="preserve"> - Reanimacion Pediatrica (1 Areas / 1 camilla)</t>
  </si>
  <si>
    <t xml:space="preserve"> - Reanimacion Adultos (2 Areas / 4 camillas)</t>
  </si>
  <si>
    <t xml:space="preserve"> - Sala ERA (1 Area / 4 modulos) + Unidad sanitaria</t>
  </si>
  <si>
    <t xml:space="preserve"> - Sala EDA (1 Area / 4 modulos)  + Unidad sanitaria</t>
  </si>
  <si>
    <t xml:space="preserve"> - Area de Lavado / Intoxicados</t>
  </si>
  <si>
    <t xml:space="preserve"> - Estacion de enfermeria </t>
  </si>
  <si>
    <t>4 auxiliares, 1 jefe y 1 medico</t>
  </si>
  <si>
    <t xml:space="preserve"> - Trabajo sucio + vertedero</t>
  </si>
  <si>
    <t xml:space="preserve"> - Consultorio especialidades medicas + Unidad sanitaria</t>
  </si>
  <si>
    <t xml:space="preserve"> - Consultorio Medicina General + Unidad sanitaria</t>
  </si>
  <si>
    <t xml:space="preserve"> - Procedimientos (1 Area / 2 camillas)</t>
  </si>
  <si>
    <t xml:space="preserve"> - Sala de parto (con atencion al recien nacido)</t>
  </si>
  <si>
    <t xml:space="preserve"> - Recepcion y facturacion</t>
  </si>
  <si>
    <t>Areas de Apoyo salas de Partos</t>
  </si>
  <si>
    <t xml:space="preserve"> - Monitoreo fetal (1 Area / 2 camillas) + Unidad sanitaria + Vestier</t>
  </si>
  <si>
    <t>Areas de Apoyo Trabajo de parto / Post parto</t>
  </si>
  <si>
    <t>2 quimicos, 6 regentes y 24 auxiliares</t>
  </si>
  <si>
    <t xml:space="preserve"> - Revelado / Digitalizacion</t>
  </si>
  <si>
    <t xml:space="preserve"> - Lectura de placas / Transcripcion</t>
  </si>
  <si>
    <t xml:space="preserve"> - Baño / vestier tomografo</t>
  </si>
  <si>
    <t>Son 4 cubiculos</t>
  </si>
  <si>
    <t xml:space="preserve"> - Deposito de Reactivos </t>
  </si>
  <si>
    <t xml:space="preserve"> - Insumos</t>
  </si>
  <si>
    <t xml:space="preserve"> - Aislamiento pediatrico (Camas)</t>
  </si>
  <si>
    <t xml:space="preserve"> - Aislamiento intensivo Adultos </t>
  </si>
  <si>
    <t>NO SE INTERVIENE ESTE SERVICIO</t>
  </si>
  <si>
    <t>Promediando un servicio de 28 camas, se ponderan 3,5 pabellones.</t>
  </si>
  <si>
    <t xml:space="preserve"> - Aula</t>
  </si>
  <si>
    <t>Lactario</t>
  </si>
  <si>
    <t xml:space="preserve"> - Filtro acceso</t>
  </si>
  <si>
    <t xml:space="preserve"> - Almacenamiento</t>
  </si>
  <si>
    <t xml:space="preserve"> - Lavado  </t>
  </si>
  <si>
    <t xml:space="preserve"> - Extraccion</t>
  </si>
  <si>
    <t xml:space="preserve"> - Unidad sanitaria</t>
  </si>
  <si>
    <t xml:space="preserve"> - Zona de espera</t>
  </si>
  <si>
    <t xml:space="preserve"> - Area de consulta 1</t>
  </si>
  <si>
    <t xml:space="preserve"> - Area de consulta 2</t>
  </si>
  <si>
    <t xml:space="preserve"> - Cocineta</t>
  </si>
  <si>
    <t xml:space="preserve"> - Fisioterapia / baño</t>
  </si>
  <si>
    <t xml:space="preserve"> - Taller ocupacional / baño</t>
  </si>
  <si>
    <t xml:space="preserve"> - Archivo</t>
  </si>
  <si>
    <t xml:space="preserve"> - Cocineta externa</t>
  </si>
  <si>
    <t>Areas de Apoyo Hospitalizacion Obstetrica</t>
  </si>
  <si>
    <t xml:space="preserve"> - Cuarto de equipos</t>
  </si>
  <si>
    <t xml:space="preserve"> - Sala de juntas medica </t>
  </si>
  <si>
    <t xml:space="preserve"> - Lavado incubadoras </t>
  </si>
  <si>
    <t xml:space="preserve"> - Vestier y filtro personal</t>
  </si>
  <si>
    <t xml:space="preserve"> - Quirofano - Cirugia General, Cirugia Ginecologica, Cirugia Neurologica, Cirugia Ortopedica, Cirugia Oftalmologica , Cirugia Otorrinolaringologia </t>
  </si>
  <si>
    <t xml:space="preserve"> - Descanso de medicos</t>
  </si>
  <si>
    <t xml:space="preserve"> - Descanso de enfermeria</t>
  </si>
  <si>
    <t xml:space="preserve"> - Oficina de anestesiologo</t>
  </si>
  <si>
    <t xml:space="preserve"> - Auditoria contable</t>
  </si>
  <si>
    <t xml:space="preserve"> - Lavado y recibo de utensilios usados</t>
  </si>
  <si>
    <t xml:space="preserve"> - Aire acondicionado</t>
  </si>
  <si>
    <t>Corresponden a 140m2 del archivo administrativo y 80 del clinico.</t>
  </si>
  <si>
    <t xml:space="preserve"> - Auditorio / Unidades sanitarias</t>
  </si>
  <si>
    <t>NO SE INTERVIENE ESTE AMBIENTE</t>
  </si>
  <si>
    <t xml:space="preserve"> - Unidades sanitarias</t>
  </si>
  <si>
    <t>Residuos solidos</t>
  </si>
  <si>
    <t>Seguridad</t>
  </si>
  <si>
    <t xml:space="preserve"> - Casetas de Vigilancia</t>
  </si>
  <si>
    <t xml:space="preserve"> - Central de monitoreo</t>
  </si>
  <si>
    <t>PROGRAMA MEDICO ARQUITECTONICO</t>
  </si>
  <si>
    <t xml:space="preserve"> Circulaciones 25% </t>
  </si>
  <si>
    <t xml:space="preserve"> Circulaciones 35% </t>
  </si>
  <si>
    <t>Urgencias</t>
  </si>
  <si>
    <t>TOTAL APOYO DIAGNOSTICO</t>
  </si>
  <si>
    <t>Subtotal Urgencias</t>
  </si>
  <si>
    <t>Subtotal Consulta externa</t>
  </si>
  <si>
    <t>Subtotal Obstetricia</t>
  </si>
  <si>
    <t>Subtotal Farmacia</t>
  </si>
  <si>
    <t>SERVICIO FARMACEUTICO</t>
  </si>
  <si>
    <t>RADIOLOGIA E IMAGENES DIAGNOSTICAS</t>
  </si>
  <si>
    <t>ULTRASONIDO</t>
  </si>
  <si>
    <t>Subtotal Imagenes diagnosticas</t>
  </si>
  <si>
    <t>Subtotal Ultrasonido</t>
  </si>
  <si>
    <t>Subtotal Transfusion sanguinea</t>
  </si>
  <si>
    <t>LABORATORIO CLINICO</t>
  </si>
  <si>
    <t>DIAGNOSTICO CARDIOVASCULAR</t>
  </si>
  <si>
    <t>Subtotal Laboratorio clinico</t>
  </si>
  <si>
    <t>Holter y EKG</t>
  </si>
  <si>
    <t>Subtotal Diagnostico cardiovascular</t>
  </si>
  <si>
    <t>Subtotal Endoscopia digestiva</t>
  </si>
  <si>
    <t>Colonoscopia y Endoscopia</t>
  </si>
  <si>
    <t>CENTRO INTEGRAL DE TERAPIAS</t>
  </si>
  <si>
    <t>Subtotal Centro integral de Terapias</t>
  </si>
  <si>
    <t xml:space="preserve"> - Area Ortopedia (1 Area / 5 camillas)</t>
  </si>
  <si>
    <t xml:space="preserve"> - Gimnasio / Maquinoterapia</t>
  </si>
  <si>
    <t xml:space="preserve"> - Audiometria con area para cabina</t>
  </si>
  <si>
    <t>Si en el consultorio se realiza terapia de integración sensorial se dispondrá de un área adicional de 10.00 m2</t>
  </si>
  <si>
    <t xml:space="preserve"> Circulaciones 40% </t>
  </si>
  <si>
    <t>Se ubica en el area Obstetrica</t>
  </si>
  <si>
    <t>Subtotal Internacion</t>
  </si>
  <si>
    <t>TOTAL INTERNACION</t>
  </si>
  <si>
    <t>TOTAL QUIRURGICOS</t>
  </si>
  <si>
    <t>Subtotal Esterilizacion</t>
  </si>
  <si>
    <t>ESTERILIZACION</t>
  </si>
  <si>
    <t>Subtotal Cirugia</t>
  </si>
  <si>
    <t>CIRUGIA</t>
  </si>
  <si>
    <t>Subtotal Administrativos</t>
  </si>
  <si>
    <t>Subtotal Generales</t>
  </si>
  <si>
    <t>TOTAL GENERALES</t>
  </si>
  <si>
    <t>Lavanderia</t>
  </si>
  <si>
    <t>Subtotal Gestion de pacientes</t>
  </si>
  <si>
    <t>TOTAL GESTION DE PACIENTES</t>
  </si>
  <si>
    <t>Subtotal Complementarios</t>
  </si>
  <si>
    <t>TOTAL COMPLEMENTARIOS</t>
  </si>
  <si>
    <t>CIRCULACION . 20%</t>
  </si>
  <si>
    <t xml:space="preserve">FACTOR DE CONSTRUCCION . 8% </t>
  </si>
  <si>
    <t>CUARTOS TECNICOS Y BUITRONES . 1%</t>
  </si>
  <si>
    <t xml:space="preserve"> - Unidades Sanitarias personal</t>
  </si>
  <si>
    <t>BANCO DE SANGRE / SERVICIO TRANSFUSIONAL</t>
  </si>
  <si>
    <t xml:space="preserve"> - Vestier pacientes </t>
  </si>
  <si>
    <t>Las unidades sanitarias estaran compartidas con la sala de espera general</t>
  </si>
  <si>
    <t>1 camilla</t>
  </si>
  <si>
    <t xml:space="preserve"> - Valoracion consulta</t>
  </si>
  <si>
    <t xml:space="preserve"> - Unidades Sanitarias pacientes</t>
  </si>
  <si>
    <t>- Deposito</t>
  </si>
  <si>
    <t>- Oficina de Coordinacion</t>
  </si>
  <si>
    <t xml:space="preserve"> - Locutorio</t>
  </si>
  <si>
    <t xml:space="preserve"> - Sala de estancia de maternas</t>
  </si>
  <si>
    <t xml:space="preserve"> - Unidad Sanitaria sala de maternas</t>
  </si>
  <si>
    <t>Area de Lactancia</t>
  </si>
  <si>
    <t>Cuenta con pozuelo</t>
  </si>
  <si>
    <t>Sucio / esteril</t>
  </si>
  <si>
    <t>Camas en habitacion individual</t>
  </si>
  <si>
    <t>Camas en habitacion doble</t>
  </si>
  <si>
    <t xml:space="preserve"> - Observacion (1 Area / 8 camillas)</t>
  </si>
  <si>
    <t>6 camillas</t>
  </si>
  <si>
    <t>8 camillas</t>
  </si>
  <si>
    <t>2 salas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</si>
</sst>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1"/>
      <color theme="1" tint="0.34998626667073579"/>
      <name val="Arial"/>
      <family val="2"/>
    </font>
    <font>
      <sz val="11"/>
      <color theme="1" tint="0.499984740745262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0" tint="-0.499984740745262"/>
      <name val="Arial"/>
      <family val="2"/>
    </font>
    <font>
      <sz val="9"/>
      <name val="Arial"/>
      <family val="2"/>
    </font>
    <font>
      <b/>
      <sz val="12"/>
      <color theme="0" tint="-0.499984740745262"/>
      <name val="Arial"/>
      <family val="2"/>
    </font>
    <font>
      <sz val="9"/>
      <color theme="0" tint="-0.499984740745262"/>
      <name val="Arial"/>
      <family val="2"/>
    </font>
    <font>
      <b/>
      <sz val="10"/>
      <color theme="1"/>
      <name val="Arial"/>
      <family val="2"/>
    </font>
    <font>
      <b/>
      <sz val="12"/>
      <color theme="1" tint="0.34998626667073579"/>
      <name val="Arial"/>
      <family val="2"/>
    </font>
    <font>
      <b/>
      <sz val="11"/>
      <color theme="1" tint="0.3499862666707357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5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7">
    <xf numFmtId="0" fontId="0" fillId="0" borderId="0" xfId="0"/>
    <xf numFmtId="49" fontId="3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2" fontId="1" fillId="0" borderId="0" xfId="0" applyNumberFormat="1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3" fillId="2" borderId="30" xfId="0" applyNumberFormat="1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vertical="center" wrapText="1"/>
    </xf>
    <xf numFmtId="2" fontId="2" fillId="0" borderId="0" xfId="0" applyNumberFormat="1" applyFont="1" applyFill="1" applyBorder="1" applyAlignment="1">
      <alignment vertical="center" wrapText="1"/>
    </xf>
    <xf numFmtId="2" fontId="6" fillId="0" borderId="0" xfId="0" applyNumberFormat="1" applyFont="1" applyFill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13" xfId="0" applyFont="1" applyFill="1" applyBorder="1" applyAlignment="1">
      <alignment horizontal="center" vertical="center" wrapText="1"/>
    </xf>
    <xf numFmtId="49" fontId="3" fillId="0" borderId="23" xfId="0" applyNumberFormat="1" applyFont="1" applyFill="1" applyBorder="1" applyAlignment="1">
      <alignment horizontal="center" vertical="center" wrapText="1"/>
    </xf>
    <xf numFmtId="49" fontId="3" fillId="0" borderId="26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49" fontId="8" fillId="2" borderId="5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7" fillId="0" borderId="39" xfId="0" applyFont="1" applyFill="1" applyBorder="1" applyAlignment="1">
      <alignment horizontal="left" vertical="center" wrapText="1"/>
    </xf>
    <xf numFmtId="0" fontId="7" fillId="0" borderId="40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2" fontId="12" fillId="0" borderId="39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46" xfId="0" applyFont="1" applyFill="1" applyBorder="1" applyAlignment="1">
      <alignment horizontal="left" vertical="center" wrapText="1"/>
    </xf>
    <xf numFmtId="0" fontId="7" fillId="0" borderId="47" xfId="0" applyFont="1" applyBorder="1" applyAlignment="1">
      <alignment horizontal="left" vertical="center" wrapText="1"/>
    </xf>
    <xf numFmtId="0" fontId="7" fillId="0" borderId="39" xfId="0" applyFont="1" applyBorder="1" applyAlignment="1">
      <alignment vertical="center" wrapText="1"/>
    </xf>
    <xf numFmtId="0" fontId="7" fillId="0" borderId="38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2" fontId="8" fillId="0" borderId="0" xfId="0" applyNumberFormat="1" applyFont="1" applyBorder="1" applyAlignment="1">
      <alignment vertical="center" wrapText="1"/>
    </xf>
    <xf numFmtId="0" fontId="7" fillId="5" borderId="39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right" vertical="center" wrapText="1"/>
    </xf>
    <xf numFmtId="49" fontId="15" fillId="2" borderId="45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52" xfId="0" applyFont="1" applyBorder="1" applyAlignment="1">
      <alignment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2" fontId="11" fillId="0" borderId="0" xfId="0" applyNumberFormat="1" applyFont="1" applyFill="1" applyAlignment="1">
      <alignment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36" xfId="0" applyFont="1" applyFill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27" xfId="0" applyFont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17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4" fontId="3" fillId="2" borderId="18" xfId="0" applyNumberFormat="1" applyFont="1" applyFill="1" applyBorder="1" applyAlignment="1">
      <alignment horizontal="center" vertical="center" wrapText="1"/>
    </xf>
    <xf numFmtId="4" fontId="1" fillId="0" borderId="26" xfId="0" applyNumberFormat="1" applyFont="1" applyFill="1" applyBorder="1" applyAlignment="1">
      <alignment vertical="center" wrapText="1"/>
    </xf>
    <xf numFmtId="4" fontId="1" fillId="0" borderId="12" xfId="0" applyNumberFormat="1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4" fontId="5" fillId="0" borderId="7" xfId="0" applyNumberFormat="1" applyFon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/>
    </xf>
    <xf numFmtId="4" fontId="1" fillId="0" borderId="0" xfId="0" applyNumberFormat="1" applyFont="1" applyFill="1" applyBorder="1" applyAlignment="1">
      <alignment vertical="center" wrapText="1"/>
    </xf>
    <xf numFmtId="4" fontId="1" fillId="0" borderId="7" xfId="0" applyNumberFormat="1" applyFont="1" applyFill="1" applyBorder="1" applyAlignment="1">
      <alignment vertical="center" wrapText="1"/>
    </xf>
    <xf numFmtId="4" fontId="5" fillId="0" borderId="7" xfId="0" applyNumberFormat="1" applyFont="1" applyFill="1" applyBorder="1" applyAlignment="1">
      <alignment vertical="center" wrapText="1"/>
    </xf>
    <xf numFmtId="4" fontId="5" fillId="0" borderId="29" xfId="0" applyNumberFormat="1" applyFont="1" applyBorder="1" applyAlignment="1">
      <alignment vertical="center" wrapText="1"/>
    </xf>
    <xf numFmtId="4" fontId="11" fillId="0" borderId="0" xfId="0" applyNumberFormat="1" applyFont="1" applyFill="1" applyAlignment="1">
      <alignment vertical="center" wrapText="1"/>
    </xf>
    <xf numFmtId="4" fontId="5" fillId="0" borderId="12" xfId="0" applyNumberFormat="1" applyFont="1" applyBorder="1" applyAlignment="1">
      <alignment vertical="center" wrapText="1"/>
    </xf>
    <xf numFmtId="4" fontId="5" fillId="0" borderId="13" xfId="0" applyNumberFormat="1" applyFont="1" applyBorder="1" applyAlignment="1">
      <alignment vertical="center" wrapText="1"/>
    </xf>
    <xf numFmtId="4" fontId="2" fillId="0" borderId="0" xfId="0" applyNumberFormat="1" applyFont="1" applyBorder="1" applyAlignment="1">
      <alignment vertical="center" wrapText="1"/>
    </xf>
    <xf numFmtId="4" fontId="2" fillId="4" borderId="45" xfId="0" applyNumberFormat="1" applyFont="1" applyFill="1" applyBorder="1" applyAlignment="1">
      <alignment vertical="center" wrapText="1"/>
    </xf>
    <xf numFmtId="4" fontId="3" fillId="6" borderId="45" xfId="0" applyNumberFormat="1" applyFont="1" applyFill="1" applyBorder="1" applyAlignment="1">
      <alignment vertical="center" wrapText="1"/>
    </xf>
    <xf numFmtId="4" fontId="3" fillId="2" borderId="50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Border="1" applyAlignment="1">
      <alignment vertical="center" wrapText="1"/>
    </xf>
    <xf numFmtId="4" fontId="1" fillId="0" borderId="6" xfId="0" applyNumberFormat="1" applyFont="1" applyBorder="1" applyAlignment="1">
      <alignment vertical="center" wrapText="1"/>
    </xf>
    <xf numFmtId="4" fontId="5" fillId="0" borderId="6" xfId="0" applyNumberFormat="1" applyFont="1" applyBorder="1" applyAlignment="1">
      <alignment vertical="center" wrapText="1"/>
    </xf>
    <xf numFmtId="4" fontId="5" fillId="0" borderId="33" xfId="0" applyNumberFormat="1" applyFont="1" applyBorder="1" applyAlignment="1">
      <alignment vertical="center" wrapText="1"/>
    </xf>
    <xf numFmtId="4" fontId="5" fillId="0" borderId="24" xfId="0" applyNumberFormat="1" applyFont="1" applyBorder="1" applyAlignment="1">
      <alignment vertical="center" wrapText="1"/>
    </xf>
    <xf numFmtId="4" fontId="5" fillId="0" borderId="6" xfId="0" applyNumberFormat="1" applyFont="1" applyFill="1" applyBorder="1" applyAlignment="1">
      <alignment vertical="center" wrapText="1"/>
    </xf>
    <xf numFmtId="4" fontId="5" fillId="0" borderId="34" xfId="0" applyNumberFormat="1" applyFont="1" applyFill="1" applyBorder="1" applyAlignment="1">
      <alignment vertical="center" wrapText="1"/>
    </xf>
    <xf numFmtId="4" fontId="1" fillId="0" borderId="6" xfId="0" applyNumberFormat="1" applyFont="1" applyFill="1" applyBorder="1" applyAlignment="1">
      <alignment vertical="center" wrapText="1"/>
    </xf>
    <xf numFmtId="4" fontId="11" fillId="0" borderId="6" xfId="0" applyNumberFormat="1" applyFont="1" applyBorder="1" applyAlignment="1">
      <alignment vertical="center" wrapText="1"/>
    </xf>
    <xf numFmtId="4" fontId="11" fillId="0" borderId="0" xfId="0" applyNumberFormat="1" applyFont="1" applyFill="1" applyBorder="1" applyAlignment="1">
      <alignment vertical="center" wrapText="1"/>
    </xf>
    <xf numFmtId="4" fontId="5" fillId="0" borderId="34" xfId="0" applyNumberFormat="1" applyFont="1" applyBorder="1" applyAlignment="1">
      <alignment vertical="center" wrapText="1"/>
    </xf>
    <xf numFmtId="4" fontId="5" fillId="0" borderId="3" xfId="0" applyNumberFormat="1" applyFont="1" applyBorder="1" applyAlignment="1">
      <alignment vertical="center" wrapText="1"/>
    </xf>
    <xf numFmtId="4" fontId="5" fillId="0" borderId="48" xfId="0" applyNumberFormat="1" applyFont="1" applyBorder="1" applyAlignment="1">
      <alignment vertical="center" wrapText="1"/>
    </xf>
    <xf numFmtId="4" fontId="2" fillId="0" borderId="0" xfId="0" applyNumberFormat="1" applyFont="1" applyBorder="1" applyAlignment="1">
      <alignment horizontal="right" vertical="center" wrapText="1"/>
    </xf>
    <xf numFmtId="4" fontId="1" fillId="0" borderId="48" xfId="0" applyNumberFormat="1" applyFont="1" applyBorder="1" applyAlignment="1">
      <alignment vertical="center" wrapText="1"/>
    </xf>
    <xf numFmtId="0" fontId="5" fillId="0" borderId="36" xfId="0" applyFont="1" applyBorder="1" applyAlignment="1">
      <alignment vertical="center" wrapText="1"/>
    </xf>
    <xf numFmtId="2" fontId="1" fillId="0" borderId="36" xfId="0" applyNumberFormat="1" applyFont="1" applyFill="1" applyBorder="1" applyAlignment="1">
      <alignment vertical="center" wrapText="1"/>
    </xf>
    <xf numFmtId="49" fontId="3" fillId="0" borderId="48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" fontId="10" fillId="0" borderId="49" xfId="0" applyNumberFormat="1" applyFont="1" applyFill="1" applyBorder="1" applyAlignment="1">
      <alignment horizontal="center" vertical="center" wrapText="1"/>
    </xf>
    <xf numFmtId="4" fontId="10" fillId="0" borderId="52" xfId="0" applyNumberFormat="1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right" vertical="center" wrapText="1"/>
    </xf>
    <xf numFmtId="0" fontId="10" fillId="4" borderId="26" xfId="0" applyFont="1" applyFill="1" applyBorder="1" applyAlignment="1">
      <alignment horizontal="right" vertical="center" wrapText="1"/>
    </xf>
    <xf numFmtId="0" fontId="10" fillId="4" borderId="45" xfId="0" applyFont="1" applyFill="1" applyBorder="1" applyAlignment="1">
      <alignment horizontal="right" vertical="center" wrapText="1"/>
    </xf>
    <xf numFmtId="4" fontId="2" fillId="4" borderId="30" xfId="0" applyNumberFormat="1" applyFont="1" applyFill="1" applyBorder="1" applyAlignment="1">
      <alignment horizontal="right" vertical="center" wrapText="1"/>
    </xf>
    <xf numFmtId="4" fontId="2" fillId="4" borderId="45" xfId="0" applyNumberFormat="1" applyFont="1" applyFill="1" applyBorder="1" applyAlignment="1">
      <alignment horizontal="right" vertical="center" wrapText="1"/>
    </xf>
    <xf numFmtId="49" fontId="3" fillId="0" borderId="33" xfId="0" applyNumberFormat="1" applyFont="1" applyFill="1" applyBorder="1" applyAlignment="1">
      <alignment horizontal="center" vertical="center" wrapText="1"/>
    </xf>
    <xf numFmtId="49" fontId="3" fillId="0" borderId="31" xfId="0" applyNumberFormat="1" applyFont="1" applyFill="1" applyBorder="1" applyAlignment="1">
      <alignment horizontal="center" vertical="center" wrapText="1"/>
    </xf>
    <xf numFmtId="49" fontId="3" fillId="0" borderId="32" xfId="0" applyNumberFormat="1" applyFont="1" applyFill="1" applyBorder="1" applyAlignment="1">
      <alignment horizontal="center" vertical="center" wrapText="1"/>
    </xf>
    <xf numFmtId="4" fontId="10" fillId="0" borderId="43" xfId="0" applyNumberFormat="1" applyFont="1" applyFill="1" applyBorder="1" applyAlignment="1">
      <alignment horizontal="center" vertical="center" wrapText="1"/>
    </xf>
    <xf numFmtId="4" fontId="10" fillId="0" borderId="51" xfId="0" applyNumberFormat="1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right" vertical="center" wrapText="1"/>
    </xf>
    <xf numFmtId="0" fontId="10" fillId="0" borderId="26" xfId="0" applyFont="1" applyFill="1" applyBorder="1" applyAlignment="1">
      <alignment horizontal="right" vertical="center" wrapText="1"/>
    </xf>
    <xf numFmtId="0" fontId="10" fillId="0" borderId="45" xfId="0" applyFont="1" applyFill="1" applyBorder="1" applyAlignment="1">
      <alignment horizontal="right" vertical="center" wrapText="1"/>
    </xf>
    <xf numFmtId="4" fontId="2" fillId="0" borderId="30" xfId="0" applyNumberFormat="1" applyFont="1" applyBorder="1" applyAlignment="1">
      <alignment horizontal="right" vertical="center" wrapText="1"/>
    </xf>
    <xf numFmtId="4" fontId="2" fillId="0" borderId="45" xfId="0" applyNumberFormat="1" applyFont="1" applyBorder="1" applyAlignment="1">
      <alignment horizontal="right" vertical="center" wrapText="1"/>
    </xf>
    <xf numFmtId="49" fontId="3" fillId="0" borderId="53" xfId="0" applyNumberFormat="1" applyFont="1" applyFill="1" applyBorder="1" applyAlignment="1">
      <alignment horizontal="center" vertical="center" wrapText="1"/>
    </xf>
    <xf numFmtId="49" fontId="3" fillId="0" borderId="42" xfId="0" applyNumberFormat="1" applyFont="1" applyFill="1" applyBorder="1" applyAlignment="1">
      <alignment horizontal="center" vertical="center" wrapText="1"/>
    </xf>
    <xf numFmtId="49" fontId="3" fillId="0" borderId="44" xfId="0" applyNumberFormat="1" applyFont="1" applyFill="1" applyBorder="1" applyAlignment="1">
      <alignment horizontal="center" vertical="center" wrapText="1"/>
    </xf>
    <xf numFmtId="4" fontId="10" fillId="0" borderId="27" xfId="0" applyNumberFormat="1" applyFont="1" applyFill="1" applyBorder="1" applyAlignment="1">
      <alignment horizontal="center" vertical="center" wrapText="1"/>
    </xf>
    <xf numFmtId="4" fontId="10" fillId="0" borderId="16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4" fontId="6" fillId="0" borderId="25" xfId="0" applyNumberFormat="1" applyFont="1" applyBorder="1" applyAlignment="1">
      <alignment horizontal="center" vertical="center" wrapText="1"/>
    </xf>
    <xf numFmtId="4" fontId="6" fillId="0" borderId="29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4" fontId="6" fillId="0" borderId="41" xfId="0" applyNumberFormat="1" applyFont="1" applyBorder="1" applyAlignment="1">
      <alignment horizontal="center" vertical="center" wrapText="1"/>
    </xf>
    <xf numFmtId="4" fontId="6" fillId="0" borderId="1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" fontId="1" fillId="0" borderId="41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4" fontId="1" fillId="0" borderId="25" xfId="0" applyNumberFormat="1" applyFont="1" applyBorder="1" applyAlignment="1">
      <alignment horizontal="center" vertical="center" wrapText="1"/>
    </xf>
    <xf numFmtId="4" fontId="1" fillId="0" borderId="29" xfId="0" applyNumberFormat="1" applyFont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10" fillId="0" borderId="25" xfId="0" applyNumberFormat="1" applyFont="1" applyFill="1" applyBorder="1" applyAlignment="1">
      <alignment horizontal="center" vertical="center" wrapText="1"/>
    </xf>
    <xf numFmtId="4" fontId="10" fillId="0" borderId="29" xfId="0" applyNumberFormat="1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left" vertical="center" wrapText="1"/>
    </xf>
    <xf numFmtId="0" fontId="10" fillId="0" borderId="28" xfId="0" applyFont="1" applyFill="1" applyBorder="1" applyAlignment="1">
      <alignment horizontal="left" vertical="center" wrapText="1"/>
    </xf>
    <xf numFmtId="0" fontId="10" fillId="0" borderId="29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16" fillId="0" borderId="31" xfId="0" applyNumberFormat="1" applyFont="1" applyFill="1" applyBorder="1" applyAlignment="1">
      <alignment horizontal="center" vertical="center" wrapText="1"/>
    </xf>
    <xf numFmtId="49" fontId="16" fillId="0" borderId="32" xfId="0" applyNumberFormat="1" applyFont="1" applyFill="1" applyBorder="1" applyAlignment="1">
      <alignment horizontal="center" vertical="center" wrapText="1"/>
    </xf>
    <xf numFmtId="4" fontId="17" fillId="0" borderId="43" xfId="0" applyNumberFormat="1" applyFont="1" applyFill="1" applyBorder="1" applyAlignment="1">
      <alignment horizontal="center" vertical="center" wrapText="1"/>
    </xf>
    <xf numFmtId="4" fontId="17" fillId="0" borderId="51" xfId="0" applyNumberFormat="1" applyFont="1" applyFill="1" applyBorder="1" applyAlignment="1">
      <alignment horizontal="center" vertical="center" wrapText="1"/>
    </xf>
    <xf numFmtId="49" fontId="3" fillId="0" borderId="55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4" fontId="10" fillId="0" borderId="30" xfId="0" applyNumberFormat="1" applyFont="1" applyFill="1" applyBorder="1" applyAlignment="1">
      <alignment horizontal="center" vertical="center" wrapText="1"/>
    </xf>
    <xf numFmtId="4" fontId="10" fillId="0" borderId="4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7" fillId="0" borderId="46" xfId="0" applyFont="1" applyBorder="1" applyAlignment="1">
      <alignment horizontal="left" vertical="center" wrapText="1"/>
    </xf>
    <xf numFmtId="0" fontId="7" fillId="0" borderId="36" xfId="0" applyFont="1" applyBorder="1" applyAlignment="1">
      <alignment horizontal="left" vertical="center" wrapText="1"/>
    </xf>
    <xf numFmtId="0" fontId="7" fillId="0" borderId="47" xfId="0" applyFont="1" applyBorder="1" applyAlignment="1">
      <alignment horizontal="left" vertical="center" wrapText="1"/>
    </xf>
    <xf numFmtId="4" fontId="5" fillId="0" borderId="25" xfId="0" applyNumberFormat="1" applyFont="1" applyBorder="1" applyAlignment="1">
      <alignment horizontal="center" vertical="center" wrapText="1"/>
    </xf>
    <xf numFmtId="4" fontId="5" fillId="0" borderId="29" xfId="0" applyNumberFormat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left" vertical="center" wrapText="1"/>
    </xf>
    <xf numFmtId="0" fontId="9" fillId="0" borderId="29" xfId="0" applyFont="1" applyFill="1" applyBorder="1" applyAlignment="1">
      <alignment horizontal="left" vertical="center" wrapText="1"/>
    </xf>
    <xf numFmtId="4" fontId="1" fillId="0" borderId="25" xfId="0" applyNumberFormat="1" applyFont="1" applyFill="1" applyBorder="1" applyAlignment="1">
      <alignment horizontal="center" vertical="center" wrapText="1"/>
    </xf>
    <xf numFmtId="4" fontId="1" fillId="0" borderId="29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7" fillId="5" borderId="46" xfId="0" applyFont="1" applyFill="1" applyBorder="1" applyAlignment="1">
      <alignment horizontal="left" vertical="center" wrapText="1"/>
    </xf>
    <xf numFmtId="0" fontId="7" fillId="5" borderId="36" xfId="0" applyFont="1" applyFill="1" applyBorder="1" applyAlignment="1">
      <alignment horizontal="left" vertical="center" wrapText="1"/>
    </xf>
    <xf numFmtId="0" fontId="7" fillId="5" borderId="47" xfId="0" applyFont="1" applyFill="1" applyBorder="1" applyAlignment="1">
      <alignment horizontal="left" vertical="center" wrapText="1"/>
    </xf>
    <xf numFmtId="0" fontId="2" fillId="4" borderId="30" xfId="0" applyFont="1" applyFill="1" applyBorder="1" applyAlignment="1">
      <alignment horizontal="right" vertical="center" wrapText="1"/>
    </xf>
    <xf numFmtId="0" fontId="2" fillId="4" borderId="26" xfId="0" applyFont="1" applyFill="1" applyBorder="1" applyAlignment="1">
      <alignment horizontal="right" vertical="center" wrapText="1"/>
    </xf>
    <xf numFmtId="0" fontId="2" fillId="4" borderId="45" xfId="0" applyFont="1" applyFill="1" applyBorder="1" applyAlignment="1">
      <alignment horizontal="right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right" vertical="center" wrapText="1"/>
    </xf>
    <xf numFmtId="0" fontId="3" fillId="6" borderId="26" xfId="0" applyFont="1" applyFill="1" applyBorder="1" applyAlignment="1">
      <alignment horizontal="right" vertical="center" wrapText="1"/>
    </xf>
    <xf numFmtId="0" fontId="3" fillId="6" borderId="45" xfId="0" applyFont="1" applyFill="1" applyBorder="1" applyAlignment="1">
      <alignment horizontal="right" vertical="center" wrapText="1"/>
    </xf>
    <xf numFmtId="0" fontId="2" fillId="4" borderId="35" xfId="0" applyFont="1" applyFill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3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8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41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1" fillId="0" borderId="29" xfId="0" applyFont="1" applyFill="1" applyBorder="1" applyAlignment="1">
      <alignment horizontal="left" vertical="center" wrapText="1"/>
    </xf>
    <xf numFmtId="49" fontId="5" fillId="0" borderId="25" xfId="0" applyNumberFormat="1" applyFont="1" applyFill="1" applyBorder="1" applyAlignment="1">
      <alignment horizontal="left" vertical="center" wrapText="1"/>
    </xf>
    <xf numFmtId="49" fontId="5" fillId="0" borderId="24" xfId="0" applyNumberFormat="1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49" fontId="3" fillId="2" borderId="26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0" fillId="0" borderId="24" xfId="0" applyFont="1" applyFill="1" applyBorder="1" applyAlignment="1">
      <alignment horizontal="left" vertical="center" wrapText="1"/>
    </xf>
    <xf numFmtId="0" fontId="7" fillId="0" borderId="5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37"/>
  <sheetViews>
    <sheetView tabSelected="1" view="pageBreakPreview" topLeftCell="A691" zoomScale="85" zoomScaleNormal="85" zoomScaleSheetLayoutView="85" zoomScalePageLayoutView="40" workbookViewId="0">
      <selection activeCell="J737" sqref="J737"/>
    </sheetView>
  </sheetViews>
  <sheetFormatPr baseColWidth="10" defaultColWidth="10.85546875" defaultRowHeight="15" x14ac:dyDescent="0.25"/>
  <cols>
    <col min="1" max="1" width="1.7109375" style="3" customWidth="1"/>
    <col min="2" max="2" width="30" style="21" customWidth="1"/>
    <col min="3" max="3" width="55" style="3" customWidth="1"/>
    <col min="4" max="4" width="10" style="3" customWidth="1"/>
    <col min="5" max="5" width="15" style="3" customWidth="1"/>
    <col min="6" max="6" width="1" style="3" customWidth="1"/>
    <col min="7" max="8" width="15" style="66" customWidth="1"/>
    <col min="9" max="9" width="1" style="12" customWidth="1"/>
    <col min="10" max="10" width="47.28515625" style="26" customWidth="1"/>
    <col min="11" max="11" width="10.85546875" style="3"/>
    <col min="12" max="12" width="12" style="3" bestFit="1" customWidth="1"/>
    <col min="13" max="16384" width="10.85546875" style="3"/>
  </cols>
  <sheetData>
    <row r="1" spans="1:10" ht="9.9499999999999993" customHeight="1" thickBot="1" x14ac:dyDescent="0.3"/>
    <row r="2" spans="1:10" ht="26.25" customHeight="1" x14ac:dyDescent="0.25">
      <c r="B2" s="225" t="s">
        <v>362</v>
      </c>
      <c r="C2" s="226"/>
      <c r="D2" s="226"/>
      <c r="E2" s="226"/>
      <c r="F2" s="226"/>
      <c r="G2" s="226"/>
      <c r="H2" s="227"/>
    </row>
    <row r="3" spans="1:10" ht="25.5" customHeight="1" thickBot="1" x14ac:dyDescent="0.3">
      <c r="B3" s="228" t="s">
        <v>4</v>
      </c>
      <c r="C3" s="229"/>
      <c r="D3" s="229"/>
      <c r="E3" s="229"/>
      <c r="F3" s="229"/>
      <c r="G3" s="229"/>
      <c r="H3" s="230"/>
    </row>
    <row r="4" spans="1:10" ht="6" customHeight="1" thickBot="1" x14ac:dyDescent="0.3"/>
    <row r="5" spans="1:10" ht="39" thickBot="1" x14ac:dyDescent="0.3">
      <c r="B5" s="16" t="s">
        <v>0</v>
      </c>
      <c r="C5" s="231" t="s">
        <v>1</v>
      </c>
      <c r="D5" s="231"/>
      <c r="E5" s="44" t="s">
        <v>2</v>
      </c>
      <c r="G5" s="83" t="s">
        <v>63</v>
      </c>
      <c r="H5" s="67" t="s">
        <v>64</v>
      </c>
      <c r="I5" s="1"/>
      <c r="J5" s="27" t="s">
        <v>106</v>
      </c>
    </row>
    <row r="6" spans="1:10" s="4" customFormat="1" ht="6" customHeight="1" thickBot="1" x14ac:dyDescent="0.3">
      <c r="B6" s="1"/>
      <c r="C6" s="24"/>
      <c r="D6" s="25"/>
      <c r="E6" s="25"/>
      <c r="G6" s="68"/>
      <c r="H6" s="68"/>
      <c r="J6" s="28"/>
    </row>
    <row r="7" spans="1:10" ht="15" customHeight="1" x14ac:dyDescent="0.25">
      <c r="B7" s="200" t="s">
        <v>5</v>
      </c>
      <c r="C7" s="232" t="s">
        <v>6</v>
      </c>
      <c r="D7" s="232"/>
      <c r="E7" s="7">
        <v>1</v>
      </c>
      <c r="F7" s="15"/>
      <c r="G7" s="84">
        <v>12</v>
      </c>
      <c r="H7" s="69">
        <f t="shared" ref="H7:H8" si="0">G7*E7</f>
        <v>12</v>
      </c>
      <c r="I7" s="9"/>
      <c r="J7" s="29"/>
    </row>
    <row r="8" spans="1:10" ht="15" customHeight="1" x14ac:dyDescent="0.25">
      <c r="B8" s="201"/>
      <c r="C8" s="179" t="s">
        <v>7</v>
      </c>
      <c r="D8" s="179"/>
      <c r="E8" s="8">
        <v>1</v>
      </c>
      <c r="F8" s="15"/>
      <c r="G8" s="85">
        <v>10</v>
      </c>
      <c r="H8" s="70">
        <f t="shared" si="0"/>
        <v>10</v>
      </c>
      <c r="I8" s="9"/>
      <c r="J8" s="30"/>
    </row>
    <row r="9" spans="1:10" ht="15" customHeight="1" x14ac:dyDescent="0.25">
      <c r="B9" s="201"/>
      <c r="C9" s="179" t="s">
        <v>308</v>
      </c>
      <c r="D9" s="179"/>
      <c r="E9" s="8">
        <v>17</v>
      </c>
      <c r="F9" s="15"/>
      <c r="G9" s="85">
        <v>14</v>
      </c>
      <c r="H9" s="70">
        <f>G9*E9</f>
        <v>238</v>
      </c>
      <c r="I9" s="9"/>
      <c r="J9" s="30" t="s">
        <v>107</v>
      </c>
    </row>
    <row r="10" spans="1:10" ht="15.75" customHeight="1" x14ac:dyDescent="0.25">
      <c r="A10" s="3" t="s">
        <v>58</v>
      </c>
      <c r="B10" s="201"/>
      <c r="C10" s="179" t="s">
        <v>298</v>
      </c>
      <c r="D10" s="179"/>
      <c r="E10" s="8">
        <v>1</v>
      </c>
      <c r="F10" s="15"/>
      <c r="G10" s="85">
        <v>20</v>
      </c>
      <c r="H10" s="70">
        <f>G10*E10</f>
        <v>20</v>
      </c>
      <c r="I10" s="9"/>
      <c r="J10" s="30" t="s">
        <v>220</v>
      </c>
    </row>
    <row r="11" spans="1:10" s="4" customFormat="1" ht="6" customHeight="1" x14ac:dyDescent="0.25">
      <c r="B11" s="201"/>
      <c r="C11" s="180"/>
      <c r="D11" s="180"/>
      <c r="E11" s="181"/>
      <c r="G11" s="151"/>
      <c r="H11" s="152"/>
      <c r="I11" s="9"/>
      <c r="J11" s="31"/>
    </row>
    <row r="12" spans="1:10" ht="15" customHeight="1" x14ac:dyDescent="0.25">
      <c r="B12" s="201"/>
      <c r="C12" s="150" t="s">
        <v>57</v>
      </c>
      <c r="D12" s="150"/>
      <c r="E12" s="10">
        <v>1</v>
      </c>
      <c r="F12" s="45"/>
      <c r="G12" s="86">
        <v>12</v>
      </c>
      <c r="H12" s="71">
        <f>G12*E12</f>
        <v>12</v>
      </c>
      <c r="I12" s="9"/>
      <c r="J12" s="30"/>
    </row>
    <row r="13" spans="1:10" ht="15" customHeight="1" x14ac:dyDescent="0.25">
      <c r="B13" s="201"/>
      <c r="C13" s="150" t="s">
        <v>72</v>
      </c>
      <c r="D13" s="150"/>
      <c r="E13" s="10">
        <v>1</v>
      </c>
      <c r="F13" s="45"/>
      <c r="G13" s="86">
        <v>60</v>
      </c>
      <c r="H13" s="71">
        <f>G13*E13</f>
        <v>60</v>
      </c>
      <c r="I13" s="9"/>
      <c r="J13" s="30"/>
    </row>
    <row r="14" spans="1:10" ht="15" customHeight="1" x14ac:dyDescent="0.25">
      <c r="B14" s="201"/>
      <c r="C14" s="150" t="s">
        <v>296</v>
      </c>
      <c r="D14" s="150"/>
      <c r="E14" s="10">
        <v>2</v>
      </c>
      <c r="F14" s="45"/>
      <c r="G14" s="86">
        <v>15</v>
      </c>
      <c r="H14" s="71">
        <f>G14*E14</f>
        <v>30</v>
      </c>
      <c r="I14" s="9"/>
      <c r="J14" s="30"/>
    </row>
    <row r="15" spans="1:10" ht="15" customHeight="1" x14ac:dyDescent="0.25">
      <c r="B15" s="201"/>
      <c r="C15" s="150" t="s">
        <v>59</v>
      </c>
      <c r="D15" s="150"/>
      <c r="E15" s="10">
        <v>1</v>
      </c>
      <c r="F15" s="45"/>
      <c r="G15" s="86">
        <v>2</v>
      </c>
      <c r="H15" s="71">
        <f t="shared" ref="H15:H18" si="1">G15*E15</f>
        <v>2</v>
      </c>
      <c r="I15" s="9"/>
      <c r="J15" s="30"/>
    </row>
    <row r="16" spans="1:10" ht="15" customHeight="1" x14ac:dyDescent="0.25">
      <c r="B16" s="201"/>
      <c r="C16" s="150" t="s">
        <v>60</v>
      </c>
      <c r="D16" s="150"/>
      <c r="E16" s="10">
        <v>1</v>
      </c>
      <c r="F16" s="45"/>
      <c r="G16" s="86">
        <v>2</v>
      </c>
      <c r="H16" s="71">
        <f t="shared" si="1"/>
        <v>2</v>
      </c>
      <c r="I16" s="9"/>
      <c r="J16" s="30"/>
    </row>
    <row r="17" spans="2:10" ht="15" customHeight="1" x14ac:dyDescent="0.25">
      <c r="B17" s="201"/>
      <c r="C17" s="150" t="s">
        <v>61</v>
      </c>
      <c r="D17" s="150"/>
      <c r="E17" s="10">
        <v>1</v>
      </c>
      <c r="F17" s="45"/>
      <c r="G17" s="86">
        <v>15</v>
      </c>
      <c r="H17" s="71">
        <f t="shared" si="1"/>
        <v>15</v>
      </c>
      <c r="I17" s="9"/>
      <c r="J17" s="30"/>
    </row>
    <row r="18" spans="2:10" ht="15" customHeight="1" x14ac:dyDescent="0.25">
      <c r="B18" s="201"/>
      <c r="C18" s="205" t="s">
        <v>62</v>
      </c>
      <c r="D18" s="205"/>
      <c r="E18" s="10">
        <v>2</v>
      </c>
      <c r="F18" s="45"/>
      <c r="G18" s="87">
        <v>3</v>
      </c>
      <c r="H18" s="72">
        <f t="shared" si="1"/>
        <v>6</v>
      </c>
      <c r="I18" s="9"/>
      <c r="J18" s="30"/>
    </row>
    <row r="19" spans="2:10" ht="6" customHeight="1" thickBot="1" x14ac:dyDescent="0.3">
      <c r="B19" s="201"/>
      <c r="C19" s="112"/>
      <c r="D19" s="112"/>
      <c r="E19" s="113"/>
      <c r="F19" s="43"/>
      <c r="G19" s="114"/>
      <c r="H19" s="115"/>
      <c r="I19" s="9"/>
      <c r="J19" s="30"/>
    </row>
    <row r="20" spans="2:10" ht="15" customHeight="1" thickBot="1" x14ac:dyDescent="0.3">
      <c r="B20" s="201"/>
      <c r="C20" s="116" t="s">
        <v>368</v>
      </c>
      <c r="D20" s="117"/>
      <c r="E20" s="118"/>
      <c r="F20" s="46"/>
      <c r="G20" s="119">
        <f>SUM(H7:H18)</f>
        <v>407</v>
      </c>
      <c r="H20" s="120"/>
      <c r="I20" s="9"/>
      <c r="J20" s="30"/>
    </row>
    <row r="21" spans="2:10" ht="6" customHeight="1" thickBot="1" x14ac:dyDescent="0.3">
      <c r="B21" s="201"/>
      <c r="C21" s="122"/>
      <c r="D21" s="122"/>
      <c r="E21" s="123"/>
      <c r="F21" s="43"/>
      <c r="G21" s="124"/>
      <c r="H21" s="125"/>
      <c r="I21" s="9"/>
      <c r="J21" s="30"/>
    </row>
    <row r="22" spans="2:10" ht="15" customHeight="1" thickBot="1" x14ac:dyDescent="0.3">
      <c r="B22" s="201"/>
      <c r="C22" s="116" t="s">
        <v>363</v>
      </c>
      <c r="D22" s="117"/>
      <c r="E22" s="118"/>
      <c r="F22" s="47"/>
      <c r="G22" s="119">
        <f>G20*25%</f>
        <v>101.75</v>
      </c>
      <c r="H22" s="120"/>
      <c r="I22" s="9"/>
      <c r="J22" s="30"/>
    </row>
    <row r="23" spans="2:10" ht="6" customHeight="1" thickBot="1" x14ac:dyDescent="0.3">
      <c r="B23" s="201"/>
      <c r="C23" s="102"/>
      <c r="D23" s="102"/>
      <c r="E23" s="103"/>
      <c r="F23" s="43"/>
      <c r="G23" s="104"/>
      <c r="H23" s="105"/>
      <c r="I23" s="9"/>
      <c r="J23" s="30"/>
    </row>
    <row r="24" spans="2:10" ht="15" customHeight="1" thickBot="1" x14ac:dyDescent="0.3">
      <c r="B24" s="202"/>
      <c r="C24" s="106" t="s">
        <v>105</v>
      </c>
      <c r="D24" s="107"/>
      <c r="E24" s="108"/>
      <c r="F24" s="46"/>
      <c r="G24" s="109">
        <f>G20+G22</f>
        <v>508.75</v>
      </c>
      <c r="H24" s="110"/>
      <c r="I24" s="18"/>
      <c r="J24" s="32"/>
    </row>
    <row r="25" spans="2:10" s="4" customFormat="1" ht="6" customHeight="1" thickBot="1" x14ac:dyDescent="0.3">
      <c r="B25" s="1"/>
      <c r="C25" s="1"/>
      <c r="D25" s="1"/>
      <c r="E25" s="1"/>
      <c r="G25" s="73"/>
      <c r="H25" s="73"/>
      <c r="I25" s="9"/>
      <c r="J25" s="33"/>
    </row>
    <row r="26" spans="2:10" ht="14.1" customHeight="1" x14ac:dyDescent="0.25">
      <c r="B26" s="200" t="s">
        <v>365</v>
      </c>
      <c r="C26" s="206" t="s">
        <v>8</v>
      </c>
      <c r="D26" s="232"/>
      <c r="E26" s="7">
        <v>1</v>
      </c>
      <c r="F26" s="15" t="s">
        <v>3</v>
      </c>
      <c r="G26" s="84">
        <v>12</v>
      </c>
      <c r="H26" s="69">
        <f t="shared" ref="H26:H38" si="2">G26*E26</f>
        <v>12</v>
      </c>
      <c r="I26" s="13"/>
      <c r="J26" s="29"/>
    </row>
    <row r="27" spans="2:10" ht="14.1" customHeight="1" x14ac:dyDescent="0.25">
      <c r="B27" s="201"/>
      <c r="C27" s="178" t="s">
        <v>9</v>
      </c>
      <c r="D27" s="179"/>
      <c r="E27" s="8">
        <v>4</v>
      </c>
      <c r="F27" s="15"/>
      <c r="G27" s="85">
        <v>12</v>
      </c>
      <c r="H27" s="70">
        <f t="shared" si="2"/>
        <v>48</v>
      </c>
      <c r="I27" s="13"/>
      <c r="J27" s="30"/>
    </row>
    <row r="28" spans="2:10" ht="14.1" customHeight="1" x14ac:dyDescent="0.25">
      <c r="B28" s="201"/>
      <c r="C28" s="178" t="s">
        <v>36</v>
      </c>
      <c r="D28" s="179"/>
      <c r="E28" s="8">
        <v>1</v>
      </c>
      <c r="F28" s="15"/>
      <c r="G28" s="85">
        <v>12</v>
      </c>
      <c r="H28" s="70">
        <f t="shared" si="2"/>
        <v>12</v>
      </c>
      <c r="I28" s="13"/>
      <c r="J28" s="30"/>
    </row>
    <row r="29" spans="2:10" s="2" customFormat="1" ht="14.1" customHeight="1" x14ac:dyDescent="0.25">
      <c r="B29" s="201"/>
      <c r="C29" s="178" t="s">
        <v>301</v>
      </c>
      <c r="D29" s="179"/>
      <c r="E29" s="8">
        <v>2</v>
      </c>
      <c r="F29" s="15"/>
      <c r="G29" s="85">
        <v>20</v>
      </c>
      <c r="H29" s="70">
        <f t="shared" si="2"/>
        <v>40</v>
      </c>
      <c r="I29" s="13"/>
      <c r="J29" s="30" t="s">
        <v>218</v>
      </c>
    </row>
    <row r="30" spans="2:10" s="2" customFormat="1" ht="14.1" customHeight="1" x14ac:dyDescent="0.25">
      <c r="B30" s="201"/>
      <c r="C30" s="178" t="s">
        <v>300</v>
      </c>
      <c r="D30" s="179"/>
      <c r="E30" s="8">
        <v>1</v>
      </c>
      <c r="F30" s="15"/>
      <c r="G30" s="85">
        <v>12</v>
      </c>
      <c r="H30" s="70">
        <f t="shared" si="2"/>
        <v>12</v>
      </c>
      <c r="I30" s="13"/>
      <c r="J30" s="30"/>
    </row>
    <row r="31" spans="2:10" s="2" customFormat="1" ht="14.1" customHeight="1" x14ac:dyDescent="0.25">
      <c r="B31" s="201"/>
      <c r="C31" s="178" t="s">
        <v>297</v>
      </c>
      <c r="D31" s="179"/>
      <c r="E31" s="8">
        <v>1</v>
      </c>
      <c r="F31" s="15"/>
      <c r="G31" s="85">
        <v>40</v>
      </c>
      <c r="H31" s="70">
        <f t="shared" si="2"/>
        <v>40</v>
      </c>
      <c r="I31" s="13"/>
      <c r="J31" s="30" t="s">
        <v>218</v>
      </c>
    </row>
    <row r="32" spans="2:10" s="2" customFormat="1" ht="14.1" customHeight="1" x14ac:dyDescent="0.25">
      <c r="B32" s="201"/>
      <c r="C32" s="178" t="s">
        <v>302</v>
      </c>
      <c r="D32" s="179"/>
      <c r="E32" s="8">
        <v>1</v>
      </c>
      <c r="F32" s="15"/>
      <c r="G32" s="85">
        <v>16</v>
      </c>
      <c r="H32" s="70">
        <f t="shared" si="2"/>
        <v>16</v>
      </c>
      <c r="I32" s="13"/>
      <c r="J32" s="30" t="s">
        <v>224</v>
      </c>
    </row>
    <row r="33" spans="2:10" s="2" customFormat="1" ht="14.1" customHeight="1" x14ac:dyDescent="0.25">
      <c r="B33" s="201"/>
      <c r="C33" s="178" t="s">
        <v>303</v>
      </c>
      <c r="D33" s="179"/>
      <c r="E33" s="8">
        <v>1</v>
      </c>
      <c r="F33" s="15"/>
      <c r="G33" s="85">
        <v>28</v>
      </c>
      <c r="H33" s="70">
        <f t="shared" si="2"/>
        <v>28</v>
      </c>
      <c r="I33" s="13"/>
      <c r="J33" s="30" t="s">
        <v>218</v>
      </c>
    </row>
    <row r="34" spans="2:10" s="2" customFormat="1" ht="14.1" customHeight="1" x14ac:dyDescent="0.25">
      <c r="B34" s="201"/>
      <c r="C34" s="178" t="s">
        <v>299</v>
      </c>
      <c r="D34" s="179"/>
      <c r="E34" s="8">
        <v>1</v>
      </c>
      <c r="F34" s="15"/>
      <c r="G34" s="85">
        <v>20</v>
      </c>
      <c r="H34" s="70">
        <f t="shared" si="2"/>
        <v>20</v>
      </c>
      <c r="I34" s="13"/>
      <c r="J34" s="30" t="s">
        <v>219</v>
      </c>
    </row>
    <row r="35" spans="2:10" s="2" customFormat="1" ht="14.1" customHeight="1" x14ac:dyDescent="0.25">
      <c r="B35" s="201"/>
      <c r="C35" s="178" t="s">
        <v>39</v>
      </c>
      <c r="D35" s="179"/>
      <c r="E35" s="8">
        <v>15</v>
      </c>
      <c r="F35" s="15"/>
      <c r="G35" s="85">
        <v>6</v>
      </c>
      <c r="H35" s="70">
        <f t="shared" si="2"/>
        <v>90</v>
      </c>
      <c r="I35" s="13"/>
      <c r="J35" s="30"/>
    </row>
    <row r="36" spans="2:10" s="2" customFormat="1" ht="14.1" customHeight="1" x14ac:dyDescent="0.25">
      <c r="B36" s="201"/>
      <c r="C36" s="178" t="s">
        <v>40</v>
      </c>
      <c r="D36" s="179"/>
      <c r="E36" s="8">
        <v>23</v>
      </c>
      <c r="F36" s="15"/>
      <c r="G36" s="85">
        <v>6</v>
      </c>
      <c r="H36" s="70">
        <f t="shared" si="2"/>
        <v>138</v>
      </c>
      <c r="I36" s="13"/>
      <c r="J36" s="30"/>
    </row>
    <row r="37" spans="2:10" s="2" customFormat="1" ht="14.1" customHeight="1" x14ac:dyDescent="0.25">
      <c r="B37" s="201"/>
      <c r="C37" s="178" t="s">
        <v>37</v>
      </c>
      <c r="D37" s="179"/>
      <c r="E37" s="8">
        <v>20</v>
      </c>
      <c r="F37" s="15"/>
      <c r="G37" s="85">
        <v>6</v>
      </c>
      <c r="H37" s="70">
        <f t="shared" si="2"/>
        <v>120</v>
      </c>
      <c r="I37" s="13"/>
      <c r="J37" s="30"/>
    </row>
    <row r="38" spans="2:10" s="2" customFormat="1" ht="14.1" customHeight="1" x14ac:dyDescent="0.25">
      <c r="B38" s="201"/>
      <c r="C38" s="178" t="s">
        <v>38</v>
      </c>
      <c r="D38" s="179"/>
      <c r="E38" s="8">
        <f>2</f>
        <v>2</v>
      </c>
      <c r="F38" s="15"/>
      <c r="G38" s="85">
        <v>13</v>
      </c>
      <c r="H38" s="70">
        <f t="shared" si="2"/>
        <v>26</v>
      </c>
      <c r="I38" s="13"/>
      <c r="J38" s="30"/>
    </row>
    <row r="39" spans="2:10" s="4" customFormat="1" ht="6" customHeight="1" x14ac:dyDescent="0.25">
      <c r="B39" s="201"/>
      <c r="C39" s="180"/>
      <c r="D39" s="180"/>
      <c r="E39" s="181"/>
      <c r="G39" s="151"/>
      <c r="H39" s="152"/>
      <c r="I39" s="9"/>
      <c r="J39" s="31"/>
    </row>
    <row r="40" spans="2:10" ht="14.1" customHeight="1" x14ac:dyDescent="0.25">
      <c r="B40" s="201"/>
      <c r="C40" s="149" t="s">
        <v>217</v>
      </c>
      <c r="D40" s="150"/>
      <c r="E40" s="10">
        <v>1</v>
      </c>
      <c r="F40" s="45">
        <v>0</v>
      </c>
      <c r="G40" s="86">
        <v>15</v>
      </c>
      <c r="H40" s="71">
        <f t="shared" ref="H40:H60" si="3">G40*E40</f>
        <v>15</v>
      </c>
      <c r="I40" s="13"/>
      <c r="J40" s="30"/>
    </row>
    <row r="41" spans="2:10" ht="14.1" customHeight="1" x14ac:dyDescent="0.25">
      <c r="B41" s="201"/>
      <c r="C41" s="149" t="s">
        <v>229</v>
      </c>
      <c r="D41" s="150"/>
      <c r="E41" s="10">
        <v>1</v>
      </c>
      <c r="F41" s="45"/>
      <c r="G41" s="86">
        <v>10</v>
      </c>
      <c r="H41" s="71">
        <f t="shared" si="3"/>
        <v>10</v>
      </c>
      <c r="I41" s="13"/>
      <c r="J41" s="30"/>
    </row>
    <row r="42" spans="2:10" ht="14.1" customHeight="1" x14ac:dyDescent="0.25">
      <c r="B42" s="201"/>
      <c r="C42" s="147" t="s">
        <v>230</v>
      </c>
      <c r="D42" s="148"/>
      <c r="E42" s="10">
        <v>1</v>
      </c>
      <c r="F42" s="45"/>
      <c r="G42" s="86">
        <v>10</v>
      </c>
      <c r="H42" s="71">
        <f t="shared" si="3"/>
        <v>10</v>
      </c>
      <c r="I42" s="13"/>
      <c r="J42" s="30"/>
    </row>
    <row r="43" spans="2:10" ht="14.1" customHeight="1" x14ac:dyDescent="0.25">
      <c r="B43" s="201"/>
      <c r="C43" s="149" t="s">
        <v>72</v>
      </c>
      <c r="D43" s="150"/>
      <c r="E43" s="10">
        <v>1</v>
      </c>
      <c r="F43" s="45"/>
      <c r="G43" s="86">
        <v>72</v>
      </c>
      <c r="H43" s="71">
        <f t="shared" si="3"/>
        <v>72</v>
      </c>
      <c r="I43" s="13"/>
      <c r="J43" s="30"/>
    </row>
    <row r="44" spans="2:10" ht="14.1" customHeight="1" x14ac:dyDescent="0.25">
      <c r="B44" s="201"/>
      <c r="C44" s="150" t="s">
        <v>296</v>
      </c>
      <c r="D44" s="150"/>
      <c r="E44" s="10">
        <v>2</v>
      </c>
      <c r="F44" s="48"/>
      <c r="G44" s="88">
        <v>15</v>
      </c>
      <c r="H44" s="71">
        <f>G44*E44</f>
        <v>30</v>
      </c>
      <c r="I44" s="9"/>
      <c r="J44" s="30"/>
    </row>
    <row r="45" spans="2:10" ht="14.1" customHeight="1" x14ac:dyDescent="0.25">
      <c r="B45" s="201"/>
      <c r="C45" s="149" t="s">
        <v>223</v>
      </c>
      <c r="D45" s="150"/>
      <c r="E45" s="10">
        <v>1</v>
      </c>
      <c r="F45" s="45"/>
      <c r="G45" s="86">
        <v>10</v>
      </c>
      <c r="H45" s="71">
        <f t="shared" si="3"/>
        <v>10</v>
      </c>
      <c r="I45" s="13"/>
      <c r="J45" s="30"/>
    </row>
    <row r="46" spans="2:10" ht="14.1" customHeight="1" x14ac:dyDescent="0.25">
      <c r="B46" s="201"/>
      <c r="C46" s="149" t="s">
        <v>65</v>
      </c>
      <c r="D46" s="150"/>
      <c r="E46" s="10">
        <v>1</v>
      </c>
      <c r="F46" s="45"/>
      <c r="G46" s="86">
        <v>4</v>
      </c>
      <c r="H46" s="71">
        <f t="shared" si="3"/>
        <v>4</v>
      </c>
      <c r="I46" s="13"/>
      <c r="J46" s="30"/>
    </row>
    <row r="47" spans="2:10" ht="14.1" customHeight="1" x14ac:dyDescent="0.25">
      <c r="B47" s="201"/>
      <c r="C47" s="149" t="s">
        <v>228</v>
      </c>
      <c r="D47" s="150"/>
      <c r="E47" s="10">
        <v>1</v>
      </c>
      <c r="F47" s="45"/>
      <c r="G47" s="86">
        <v>8</v>
      </c>
      <c r="H47" s="71">
        <f t="shared" si="3"/>
        <v>8</v>
      </c>
      <c r="I47" s="13"/>
      <c r="J47" s="30"/>
    </row>
    <row r="48" spans="2:10" ht="14.1" customHeight="1" x14ac:dyDescent="0.25">
      <c r="B48" s="201"/>
      <c r="C48" s="149" t="s">
        <v>61</v>
      </c>
      <c r="D48" s="150"/>
      <c r="E48" s="10">
        <v>2</v>
      </c>
      <c r="F48" s="45"/>
      <c r="G48" s="86">
        <v>15</v>
      </c>
      <c r="H48" s="71">
        <f t="shared" si="3"/>
        <v>30</v>
      </c>
      <c r="I48" s="13"/>
      <c r="J48" s="30"/>
    </row>
    <row r="49" spans="2:10" ht="14.1" customHeight="1" x14ac:dyDescent="0.25">
      <c r="B49" s="201"/>
      <c r="C49" s="149" t="s">
        <v>227</v>
      </c>
      <c r="D49" s="150"/>
      <c r="E49" s="10">
        <v>2</v>
      </c>
      <c r="F49" s="45"/>
      <c r="G49" s="86">
        <v>5</v>
      </c>
      <c r="H49" s="71">
        <f t="shared" si="3"/>
        <v>10</v>
      </c>
      <c r="I49" s="13"/>
      <c r="J49" s="30"/>
    </row>
    <row r="50" spans="2:10" ht="14.1" customHeight="1" x14ac:dyDescent="0.25">
      <c r="B50" s="201"/>
      <c r="C50" s="149" t="s">
        <v>304</v>
      </c>
      <c r="D50" s="150"/>
      <c r="E50" s="10">
        <v>1</v>
      </c>
      <c r="F50" s="45"/>
      <c r="G50" s="86">
        <v>5</v>
      </c>
      <c r="H50" s="71">
        <f t="shared" si="3"/>
        <v>5</v>
      </c>
      <c r="I50" s="13"/>
      <c r="J50" s="30"/>
    </row>
    <row r="51" spans="2:10" ht="14.1" customHeight="1" x14ac:dyDescent="0.25">
      <c r="B51" s="201"/>
      <c r="C51" s="182" t="s">
        <v>233</v>
      </c>
      <c r="D51" s="183"/>
      <c r="E51" s="222"/>
      <c r="F51" s="20"/>
      <c r="G51" s="185"/>
      <c r="H51" s="186"/>
      <c r="I51" s="13"/>
      <c r="J51" s="30" t="s">
        <v>306</v>
      </c>
    </row>
    <row r="52" spans="2:10" ht="14.1" customHeight="1" x14ac:dyDescent="0.25">
      <c r="B52" s="201"/>
      <c r="C52" s="149" t="s">
        <v>305</v>
      </c>
      <c r="D52" s="150"/>
      <c r="E52" s="10">
        <v>1</v>
      </c>
      <c r="F52" s="45"/>
      <c r="G52" s="86">
        <f>1.5*6</f>
        <v>9</v>
      </c>
      <c r="H52" s="71">
        <f t="shared" si="3"/>
        <v>9</v>
      </c>
      <c r="I52" s="13"/>
      <c r="J52" s="30"/>
    </row>
    <row r="53" spans="2:10" ht="14.1" customHeight="1" x14ac:dyDescent="0.25">
      <c r="B53" s="201"/>
      <c r="C53" s="149" t="s">
        <v>307</v>
      </c>
      <c r="D53" s="150"/>
      <c r="E53" s="10">
        <v>1</v>
      </c>
      <c r="F53" s="45"/>
      <c r="G53" s="86">
        <v>4</v>
      </c>
      <c r="H53" s="71">
        <f t="shared" si="3"/>
        <v>4</v>
      </c>
      <c r="I53" s="13"/>
      <c r="J53" s="30"/>
    </row>
    <row r="54" spans="2:10" ht="14.1" customHeight="1" x14ac:dyDescent="0.25">
      <c r="B54" s="201"/>
      <c r="C54" s="149" t="s">
        <v>67</v>
      </c>
      <c r="D54" s="150"/>
      <c r="E54" s="10">
        <v>1</v>
      </c>
      <c r="F54" s="45"/>
      <c r="G54" s="86">
        <v>4</v>
      </c>
      <c r="H54" s="71">
        <f t="shared" si="3"/>
        <v>4</v>
      </c>
      <c r="I54" s="13"/>
      <c r="J54" s="30"/>
    </row>
    <row r="55" spans="2:10" ht="14.1" customHeight="1" x14ac:dyDescent="0.25">
      <c r="B55" s="201"/>
      <c r="C55" s="149" t="s">
        <v>68</v>
      </c>
      <c r="D55" s="150"/>
      <c r="E55" s="10">
        <v>1</v>
      </c>
      <c r="F55" s="45"/>
      <c r="G55" s="86">
        <v>3</v>
      </c>
      <c r="H55" s="71">
        <f t="shared" si="3"/>
        <v>3</v>
      </c>
      <c r="I55" s="13"/>
      <c r="J55" s="30"/>
    </row>
    <row r="56" spans="2:10" ht="14.1" customHeight="1" x14ac:dyDescent="0.25">
      <c r="B56" s="201"/>
      <c r="C56" s="149" t="s">
        <v>71</v>
      </c>
      <c r="D56" s="150"/>
      <c r="E56" s="10">
        <v>1</v>
      </c>
      <c r="F56" s="45"/>
      <c r="G56" s="86">
        <v>3</v>
      </c>
      <c r="H56" s="71">
        <f t="shared" si="3"/>
        <v>3</v>
      </c>
      <c r="I56" s="13"/>
      <c r="J56" s="30"/>
    </row>
    <row r="57" spans="2:10" ht="14.1" customHeight="1" x14ac:dyDescent="0.25">
      <c r="B57" s="201"/>
      <c r="C57" s="149" t="s">
        <v>69</v>
      </c>
      <c r="D57" s="150"/>
      <c r="E57" s="10">
        <v>1</v>
      </c>
      <c r="F57" s="45"/>
      <c r="G57" s="86">
        <v>3</v>
      </c>
      <c r="H57" s="71">
        <f t="shared" si="3"/>
        <v>3</v>
      </c>
      <c r="I57" s="13"/>
      <c r="J57" s="30"/>
    </row>
    <row r="58" spans="2:10" ht="14.1" customHeight="1" x14ac:dyDescent="0.25">
      <c r="B58" s="201"/>
      <c r="C58" s="149" t="s">
        <v>70</v>
      </c>
      <c r="D58" s="150"/>
      <c r="E58" s="10">
        <v>1</v>
      </c>
      <c r="F58" s="45"/>
      <c r="G58" s="86">
        <v>4</v>
      </c>
      <c r="H58" s="71">
        <f t="shared" si="3"/>
        <v>4</v>
      </c>
      <c r="I58" s="13"/>
      <c r="J58" s="30"/>
    </row>
    <row r="59" spans="2:10" ht="14.1" customHeight="1" x14ac:dyDescent="0.25">
      <c r="B59" s="201"/>
      <c r="C59" s="150" t="s">
        <v>410</v>
      </c>
      <c r="D59" s="150"/>
      <c r="E59" s="10">
        <v>2</v>
      </c>
      <c r="F59" s="45"/>
      <c r="G59" s="86">
        <v>2</v>
      </c>
      <c r="H59" s="71">
        <f t="shared" si="3"/>
        <v>4</v>
      </c>
      <c r="I59" s="13"/>
      <c r="J59" s="30"/>
    </row>
    <row r="60" spans="2:10" ht="14.1" customHeight="1" x14ac:dyDescent="0.25">
      <c r="B60" s="201"/>
      <c r="C60" s="149" t="s">
        <v>83</v>
      </c>
      <c r="D60" s="150"/>
      <c r="E60" s="10">
        <v>1</v>
      </c>
      <c r="F60" s="45"/>
      <c r="G60" s="86">
        <v>2</v>
      </c>
      <c r="H60" s="71">
        <f t="shared" si="3"/>
        <v>2</v>
      </c>
      <c r="I60" s="13"/>
      <c r="J60" s="30"/>
    </row>
    <row r="61" spans="2:10" ht="14.1" customHeight="1" x14ac:dyDescent="0.25">
      <c r="B61" s="201"/>
      <c r="C61" s="147" t="s">
        <v>226</v>
      </c>
      <c r="D61" s="148"/>
      <c r="E61" s="10">
        <v>1</v>
      </c>
      <c r="F61" s="45"/>
      <c r="G61" s="86">
        <v>3</v>
      </c>
      <c r="H61" s="71">
        <f>G61*E61</f>
        <v>3</v>
      </c>
      <c r="I61" s="13"/>
      <c r="J61" s="30"/>
    </row>
    <row r="62" spans="2:10" ht="14.1" customHeight="1" x14ac:dyDescent="0.25">
      <c r="B62" s="201"/>
      <c r="C62" s="150" t="s">
        <v>296</v>
      </c>
      <c r="D62" s="150"/>
      <c r="E62" s="10">
        <v>1</v>
      </c>
      <c r="F62" s="45"/>
      <c r="G62" s="86">
        <v>8</v>
      </c>
      <c r="H62" s="71">
        <f t="shared" ref="H62" si="4">G62*E62</f>
        <v>8</v>
      </c>
      <c r="I62" s="13"/>
      <c r="J62" s="30"/>
    </row>
    <row r="63" spans="2:10" ht="14.1" customHeight="1" x14ac:dyDescent="0.25">
      <c r="B63" s="201"/>
      <c r="C63" s="182" t="s">
        <v>231</v>
      </c>
      <c r="D63" s="183"/>
      <c r="E63" s="222"/>
      <c r="F63" s="20"/>
      <c r="G63" s="185"/>
      <c r="H63" s="186"/>
      <c r="I63" s="13"/>
      <c r="J63" s="30" t="s">
        <v>306</v>
      </c>
    </row>
    <row r="64" spans="2:10" ht="14.1" customHeight="1" x14ac:dyDescent="0.25">
      <c r="B64" s="201"/>
      <c r="C64" s="149" t="s">
        <v>225</v>
      </c>
      <c r="D64" s="150"/>
      <c r="E64" s="10">
        <v>1</v>
      </c>
      <c r="F64" s="45"/>
      <c r="G64" s="86">
        <f>1.5*6</f>
        <v>9</v>
      </c>
      <c r="H64" s="71">
        <f t="shared" ref="H64:H72" si="5">G64*E64</f>
        <v>9</v>
      </c>
      <c r="I64" s="13"/>
      <c r="J64" s="30"/>
    </row>
    <row r="65" spans="2:10" ht="14.1" customHeight="1" x14ac:dyDescent="0.25">
      <c r="B65" s="201"/>
      <c r="C65" s="149" t="s">
        <v>307</v>
      </c>
      <c r="D65" s="150"/>
      <c r="E65" s="10">
        <v>1</v>
      </c>
      <c r="F65" s="45"/>
      <c r="G65" s="86">
        <v>4</v>
      </c>
      <c r="H65" s="71">
        <f t="shared" si="5"/>
        <v>4</v>
      </c>
      <c r="I65" s="13"/>
      <c r="J65" s="30"/>
    </row>
    <row r="66" spans="2:10" ht="14.1" customHeight="1" x14ac:dyDescent="0.25">
      <c r="B66" s="201"/>
      <c r="C66" s="149" t="s">
        <v>67</v>
      </c>
      <c r="D66" s="150"/>
      <c r="E66" s="10">
        <v>1</v>
      </c>
      <c r="F66" s="45"/>
      <c r="G66" s="86">
        <v>4</v>
      </c>
      <c r="H66" s="71">
        <f t="shared" si="5"/>
        <v>4</v>
      </c>
      <c r="I66" s="13"/>
      <c r="J66" s="30"/>
    </row>
    <row r="67" spans="2:10" ht="14.1" customHeight="1" x14ac:dyDescent="0.25">
      <c r="B67" s="201"/>
      <c r="C67" s="149" t="s">
        <v>68</v>
      </c>
      <c r="D67" s="150"/>
      <c r="E67" s="10">
        <v>1</v>
      </c>
      <c r="F67" s="45"/>
      <c r="G67" s="86">
        <v>3</v>
      </c>
      <c r="H67" s="71">
        <f t="shared" si="5"/>
        <v>3</v>
      </c>
      <c r="I67" s="13"/>
      <c r="J67" s="30"/>
    </row>
    <row r="68" spans="2:10" ht="14.1" customHeight="1" x14ac:dyDescent="0.25">
      <c r="B68" s="201"/>
      <c r="C68" s="149" t="s">
        <v>71</v>
      </c>
      <c r="D68" s="150"/>
      <c r="E68" s="10">
        <v>1</v>
      </c>
      <c r="F68" s="45"/>
      <c r="G68" s="86">
        <v>3</v>
      </c>
      <c r="H68" s="71">
        <f t="shared" si="5"/>
        <v>3</v>
      </c>
      <c r="I68" s="13"/>
      <c r="J68" s="30"/>
    </row>
    <row r="69" spans="2:10" ht="14.1" customHeight="1" x14ac:dyDescent="0.25">
      <c r="B69" s="201"/>
      <c r="C69" s="149" t="s">
        <v>69</v>
      </c>
      <c r="D69" s="150"/>
      <c r="E69" s="10">
        <v>1</v>
      </c>
      <c r="F69" s="45"/>
      <c r="G69" s="86">
        <v>3</v>
      </c>
      <c r="H69" s="71">
        <f t="shared" si="5"/>
        <v>3</v>
      </c>
      <c r="I69" s="13"/>
      <c r="J69" s="30"/>
    </row>
    <row r="70" spans="2:10" ht="14.1" customHeight="1" x14ac:dyDescent="0.25">
      <c r="B70" s="201"/>
      <c r="C70" s="149" t="s">
        <v>70</v>
      </c>
      <c r="D70" s="150"/>
      <c r="E70" s="10">
        <v>1</v>
      </c>
      <c r="F70" s="45"/>
      <c r="G70" s="86">
        <v>4</v>
      </c>
      <c r="H70" s="71">
        <f t="shared" si="5"/>
        <v>4</v>
      </c>
      <c r="I70" s="13"/>
      <c r="J70" s="30"/>
    </row>
    <row r="71" spans="2:10" ht="14.1" customHeight="1" x14ac:dyDescent="0.25">
      <c r="B71" s="201"/>
      <c r="C71" s="150" t="s">
        <v>410</v>
      </c>
      <c r="D71" s="150"/>
      <c r="E71" s="10">
        <v>2</v>
      </c>
      <c r="F71" s="45"/>
      <c r="G71" s="86">
        <v>2</v>
      </c>
      <c r="H71" s="71">
        <f t="shared" si="5"/>
        <v>4</v>
      </c>
      <c r="I71" s="13"/>
      <c r="J71" s="30"/>
    </row>
    <row r="72" spans="2:10" ht="14.1" customHeight="1" x14ac:dyDescent="0.25">
      <c r="B72" s="201"/>
      <c r="C72" s="149" t="s">
        <v>83</v>
      </c>
      <c r="D72" s="150"/>
      <c r="E72" s="10">
        <v>1</v>
      </c>
      <c r="F72" s="45"/>
      <c r="G72" s="86">
        <v>2</v>
      </c>
      <c r="H72" s="71">
        <f t="shared" si="5"/>
        <v>2</v>
      </c>
      <c r="I72" s="13"/>
      <c r="J72" s="30"/>
    </row>
    <row r="73" spans="2:10" ht="14.1" customHeight="1" x14ac:dyDescent="0.25">
      <c r="B73" s="201"/>
      <c r="C73" s="147" t="s">
        <v>226</v>
      </c>
      <c r="D73" s="148"/>
      <c r="E73" s="10">
        <v>1</v>
      </c>
      <c r="F73" s="45"/>
      <c r="G73" s="86">
        <v>3</v>
      </c>
      <c r="H73" s="71">
        <f>G73*E73</f>
        <v>3</v>
      </c>
      <c r="I73" s="13"/>
      <c r="J73" s="30"/>
    </row>
    <row r="74" spans="2:10" ht="14.1" customHeight="1" x14ac:dyDescent="0.25">
      <c r="B74" s="201"/>
      <c r="C74" s="150" t="s">
        <v>296</v>
      </c>
      <c r="D74" s="150"/>
      <c r="E74" s="10">
        <v>1</v>
      </c>
      <c r="F74" s="45"/>
      <c r="G74" s="86">
        <v>8</v>
      </c>
      <c r="H74" s="71">
        <f t="shared" ref="H74" si="6">G74*E74</f>
        <v>8</v>
      </c>
      <c r="I74" s="13"/>
      <c r="J74" s="30"/>
    </row>
    <row r="75" spans="2:10" ht="14.1" customHeight="1" x14ac:dyDescent="0.25">
      <c r="B75" s="201"/>
      <c r="C75" s="182" t="s">
        <v>232</v>
      </c>
      <c r="D75" s="183"/>
      <c r="E75" s="222"/>
      <c r="F75" s="20"/>
      <c r="G75" s="185"/>
      <c r="H75" s="186"/>
      <c r="I75" s="13"/>
      <c r="J75" s="30" t="s">
        <v>306</v>
      </c>
    </row>
    <row r="76" spans="2:10" ht="14.1" customHeight="1" x14ac:dyDescent="0.25">
      <c r="B76" s="201"/>
      <c r="C76" s="149" t="s">
        <v>225</v>
      </c>
      <c r="D76" s="150"/>
      <c r="E76" s="10">
        <v>1</v>
      </c>
      <c r="F76" s="45"/>
      <c r="G76" s="86">
        <f>1.5*6</f>
        <v>9</v>
      </c>
      <c r="H76" s="71">
        <f t="shared" ref="H76:H84" si="7">G76*E76</f>
        <v>9</v>
      </c>
      <c r="I76" s="13"/>
      <c r="J76" s="30"/>
    </row>
    <row r="77" spans="2:10" ht="14.1" customHeight="1" x14ac:dyDescent="0.25">
      <c r="B77" s="201"/>
      <c r="C77" s="149" t="s">
        <v>307</v>
      </c>
      <c r="D77" s="150"/>
      <c r="E77" s="10">
        <v>1</v>
      </c>
      <c r="F77" s="45"/>
      <c r="G77" s="86">
        <v>4</v>
      </c>
      <c r="H77" s="71">
        <f t="shared" si="7"/>
        <v>4</v>
      </c>
      <c r="I77" s="13"/>
      <c r="J77" s="30"/>
    </row>
    <row r="78" spans="2:10" ht="14.1" customHeight="1" x14ac:dyDescent="0.25">
      <c r="B78" s="201"/>
      <c r="C78" s="149" t="s">
        <v>67</v>
      </c>
      <c r="D78" s="150"/>
      <c r="E78" s="10">
        <v>1</v>
      </c>
      <c r="F78" s="45"/>
      <c r="G78" s="86">
        <v>4</v>
      </c>
      <c r="H78" s="71">
        <f t="shared" si="7"/>
        <v>4</v>
      </c>
      <c r="I78" s="13"/>
      <c r="J78" s="30"/>
    </row>
    <row r="79" spans="2:10" ht="14.1" customHeight="1" x14ac:dyDescent="0.25">
      <c r="B79" s="201"/>
      <c r="C79" s="149" t="s">
        <v>68</v>
      </c>
      <c r="D79" s="150"/>
      <c r="E79" s="10">
        <v>1</v>
      </c>
      <c r="F79" s="45"/>
      <c r="G79" s="86">
        <v>3</v>
      </c>
      <c r="H79" s="71">
        <f t="shared" si="7"/>
        <v>3</v>
      </c>
      <c r="I79" s="13"/>
      <c r="J79" s="30"/>
    </row>
    <row r="80" spans="2:10" ht="14.1" customHeight="1" x14ac:dyDescent="0.25">
      <c r="B80" s="201"/>
      <c r="C80" s="149" t="s">
        <v>71</v>
      </c>
      <c r="D80" s="150"/>
      <c r="E80" s="10">
        <v>1</v>
      </c>
      <c r="F80" s="45"/>
      <c r="G80" s="86">
        <v>3</v>
      </c>
      <c r="H80" s="71">
        <f t="shared" si="7"/>
        <v>3</v>
      </c>
      <c r="I80" s="13"/>
      <c r="J80" s="30"/>
    </row>
    <row r="81" spans="2:10" ht="14.1" customHeight="1" x14ac:dyDescent="0.25">
      <c r="B81" s="201"/>
      <c r="C81" s="149" t="s">
        <v>69</v>
      </c>
      <c r="D81" s="150"/>
      <c r="E81" s="10">
        <v>1</v>
      </c>
      <c r="F81" s="45"/>
      <c r="G81" s="86">
        <v>3</v>
      </c>
      <c r="H81" s="71">
        <f t="shared" si="7"/>
        <v>3</v>
      </c>
      <c r="I81" s="13"/>
      <c r="J81" s="30"/>
    </row>
    <row r="82" spans="2:10" ht="14.1" customHeight="1" x14ac:dyDescent="0.25">
      <c r="B82" s="201"/>
      <c r="C82" s="149" t="s">
        <v>70</v>
      </c>
      <c r="D82" s="150"/>
      <c r="E82" s="10">
        <v>1</v>
      </c>
      <c r="F82" s="45"/>
      <c r="G82" s="86">
        <v>4</v>
      </c>
      <c r="H82" s="71">
        <f t="shared" si="7"/>
        <v>4</v>
      </c>
      <c r="I82" s="13"/>
      <c r="J82" s="30"/>
    </row>
    <row r="83" spans="2:10" ht="14.1" customHeight="1" x14ac:dyDescent="0.25">
      <c r="B83" s="201"/>
      <c r="C83" s="150" t="s">
        <v>410</v>
      </c>
      <c r="D83" s="150"/>
      <c r="E83" s="10">
        <v>2</v>
      </c>
      <c r="F83" s="45"/>
      <c r="G83" s="86">
        <v>2</v>
      </c>
      <c r="H83" s="71">
        <f t="shared" si="7"/>
        <v>4</v>
      </c>
      <c r="I83" s="13"/>
      <c r="J83" s="30"/>
    </row>
    <row r="84" spans="2:10" ht="14.1" customHeight="1" x14ac:dyDescent="0.25">
      <c r="B84" s="201"/>
      <c r="C84" s="149" t="s">
        <v>83</v>
      </c>
      <c r="D84" s="150"/>
      <c r="E84" s="10">
        <v>1</v>
      </c>
      <c r="F84" s="45"/>
      <c r="G84" s="86">
        <v>2</v>
      </c>
      <c r="H84" s="71">
        <f t="shared" si="7"/>
        <v>2</v>
      </c>
      <c r="I84" s="13"/>
      <c r="J84" s="30"/>
    </row>
    <row r="85" spans="2:10" ht="14.1" customHeight="1" x14ac:dyDescent="0.25">
      <c r="B85" s="201"/>
      <c r="C85" s="147" t="s">
        <v>226</v>
      </c>
      <c r="D85" s="148"/>
      <c r="E85" s="10">
        <v>1</v>
      </c>
      <c r="F85" s="45"/>
      <c r="G85" s="86">
        <v>3</v>
      </c>
      <c r="H85" s="71">
        <f>G85*E85</f>
        <v>3</v>
      </c>
      <c r="I85" s="13"/>
      <c r="J85" s="30"/>
    </row>
    <row r="86" spans="2:10" ht="14.1" customHeight="1" x14ac:dyDescent="0.25">
      <c r="B86" s="201"/>
      <c r="C86" s="150" t="s">
        <v>296</v>
      </c>
      <c r="D86" s="150"/>
      <c r="E86" s="10">
        <v>1</v>
      </c>
      <c r="F86" s="45"/>
      <c r="G86" s="86">
        <v>8</v>
      </c>
      <c r="H86" s="71">
        <f t="shared" ref="H86" si="8">G86*E86</f>
        <v>8</v>
      </c>
      <c r="I86" s="13"/>
      <c r="J86" s="30"/>
    </row>
    <row r="87" spans="2:10" ht="6" customHeight="1" thickBot="1" x14ac:dyDescent="0.3">
      <c r="B87" s="201"/>
      <c r="C87" s="112"/>
      <c r="D87" s="112"/>
      <c r="E87" s="113"/>
      <c r="F87" s="43"/>
      <c r="G87" s="114"/>
      <c r="H87" s="115"/>
      <c r="I87" s="9"/>
      <c r="J87" s="30"/>
    </row>
    <row r="88" spans="2:10" ht="15" customHeight="1" thickBot="1" x14ac:dyDescent="0.3">
      <c r="B88" s="201"/>
      <c r="C88" s="116" t="s">
        <v>367</v>
      </c>
      <c r="D88" s="117"/>
      <c r="E88" s="118"/>
      <c r="F88" s="46"/>
      <c r="G88" s="119">
        <f>SUM(H26:H86)</f>
        <v>947</v>
      </c>
      <c r="H88" s="120"/>
      <c r="I88" s="9"/>
      <c r="J88" s="30"/>
    </row>
    <row r="89" spans="2:10" ht="6" customHeight="1" thickBot="1" x14ac:dyDescent="0.3">
      <c r="B89" s="201"/>
      <c r="C89" s="122"/>
      <c r="D89" s="122"/>
      <c r="E89" s="123"/>
      <c r="F89" s="43"/>
      <c r="G89" s="124"/>
      <c r="H89" s="125"/>
      <c r="I89" s="9"/>
      <c r="J89" s="30"/>
    </row>
    <row r="90" spans="2:10" ht="15" customHeight="1" thickBot="1" x14ac:dyDescent="0.3">
      <c r="B90" s="201"/>
      <c r="C90" s="116" t="s">
        <v>364</v>
      </c>
      <c r="D90" s="117"/>
      <c r="E90" s="118"/>
      <c r="F90" s="47"/>
      <c r="G90" s="119">
        <f>G88*35%</f>
        <v>331.45</v>
      </c>
      <c r="H90" s="120"/>
      <c r="I90" s="9"/>
      <c r="J90" s="30"/>
    </row>
    <row r="91" spans="2:10" ht="6" customHeight="1" thickBot="1" x14ac:dyDescent="0.3">
      <c r="B91" s="201"/>
      <c r="C91" s="102"/>
      <c r="D91" s="102"/>
      <c r="E91" s="103"/>
      <c r="F91" s="43"/>
      <c r="G91" s="104"/>
      <c r="H91" s="105"/>
      <c r="I91" s="9"/>
      <c r="J91" s="30"/>
    </row>
    <row r="92" spans="2:10" ht="15" customHeight="1" thickBot="1" x14ac:dyDescent="0.3">
      <c r="B92" s="202"/>
      <c r="C92" s="106" t="s">
        <v>108</v>
      </c>
      <c r="D92" s="107"/>
      <c r="E92" s="108"/>
      <c r="F92" s="46"/>
      <c r="G92" s="109">
        <f>G88+G90</f>
        <v>1278.45</v>
      </c>
      <c r="H92" s="110"/>
      <c r="I92" s="18"/>
      <c r="J92" s="32"/>
    </row>
    <row r="93" spans="2:10" s="4" customFormat="1" ht="6" customHeight="1" thickBot="1" x14ac:dyDescent="0.3">
      <c r="B93" s="1"/>
      <c r="C93" s="1"/>
      <c r="D93" s="1"/>
      <c r="E93" s="1"/>
      <c r="G93" s="73"/>
      <c r="H93" s="73"/>
      <c r="I93" s="9"/>
      <c r="J93" s="33"/>
    </row>
    <row r="94" spans="2:10" s="2" customFormat="1" ht="15" customHeight="1" x14ac:dyDescent="0.25">
      <c r="B94" s="200" t="s">
        <v>10</v>
      </c>
      <c r="C94" s="220" t="s">
        <v>309</v>
      </c>
      <c r="D94" s="221"/>
      <c r="E94" s="6">
        <v>1</v>
      </c>
      <c r="F94" s="15"/>
      <c r="G94" s="84">
        <v>14</v>
      </c>
      <c r="H94" s="69">
        <f>G94*E94</f>
        <v>14</v>
      </c>
      <c r="I94" s="13"/>
      <c r="J94" s="29" t="s">
        <v>109</v>
      </c>
    </row>
    <row r="95" spans="2:10" s="2" customFormat="1" ht="15" customHeight="1" x14ac:dyDescent="0.25">
      <c r="B95" s="201"/>
      <c r="C95" s="159" t="s">
        <v>41</v>
      </c>
      <c r="D95" s="160"/>
      <c r="E95" s="5">
        <v>2</v>
      </c>
      <c r="F95" s="15"/>
      <c r="G95" s="85">
        <v>13</v>
      </c>
      <c r="H95" s="70">
        <f>G95*E95</f>
        <v>26</v>
      </c>
      <c r="I95" s="13"/>
      <c r="J95" s="30"/>
    </row>
    <row r="96" spans="2:10" s="2" customFormat="1" ht="15" customHeight="1" x14ac:dyDescent="0.25">
      <c r="B96" s="201"/>
      <c r="C96" s="159" t="s">
        <v>427</v>
      </c>
      <c r="D96" s="160"/>
      <c r="E96" s="5">
        <v>8</v>
      </c>
      <c r="F96" s="15"/>
      <c r="G96" s="85">
        <v>6</v>
      </c>
      <c r="H96" s="70">
        <f t="shared" ref="H96:H131" si="9">G96*E96</f>
        <v>48</v>
      </c>
      <c r="I96" s="13"/>
      <c r="J96" s="34" t="s">
        <v>429</v>
      </c>
    </row>
    <row r="97" spans="2:10" s="2" customFormat="1" ht="15" customHeight="1" x14ac:dyDescent="0.25">
      <c r="B97" s="201"/>
      <c r="C97" s="159" t="s">
        <v>310</v>
      </c>
      <c r="D97" s="160"/>
      <c r="E97" s="5">
        <v>1</v>
      </c>
      <c r="F97" s="15"/>
      <c r="G97" s="85">
        <v>20</v>
      </c>
      <c r="H97" s="70">
        <f t="shared" si="9"/>
        <v>20</v>
      </c>
      <c r="I97" s="13"/>
      <c r="J97" s="34" t="s">
        <v>220</v>
      </c>
    </row>
    <row r="98" spans="2:10" s="11" customFormat="1" ht="15" customHeight="1" x14ac:dyDescent="0.25">
      <c r="B98" s="201"/>
      <c r="C98" s="178" t="s">
        <v>314</v>
      </c>
      <c r="D98" s="179"/>
      <c r="E98" s="8">
        <v>1</v>
      </c>
      <c r="F98" s="4"/>
      <c r="G98" s="91">
        <v>20</v>
      </c>
      <c r="H98" s="74">
        <f t="shared" si="9"/>
        <v>20</v>
      </c>
      <c r="I98" s="13"/>
      <c r="J98" s="31" t="s">
        <v>220</v>
      </c>
    </row>
    <row r="99" spans="2:10" s="2" customFormat="1" ht="15" customHeight="1" x14ac:dyDescent="0.25">
      <c r="B99" s="201"/>
      <c r="C99" s="159" t="s">
        <v>42</v>
      </c>
      <c r="D99" s="160"/>
      <c r="E99" s="5">
        <v>6</v>
      </c>
      <c r="F99" s="15"/>
      <c r="G99" s="85">
        <v>6</v>
      </c>
      <c r="H99" s="70">
        <f t="shared" si="9"/>
        <v>36</v>
      </c>
      <c r="I99" s="13"/>
      <c r="J99" s="30" t="s">
        <v>428</v>
      </c>
    </row>
    <row r="100" spans="2:10" s="2" customFormat="1" ht="15" customHeight="1" x14ac:dyDescent="0.25">
      <c r="B100" s="201"/>
      <c r="C100" s="159" t="s">
        <v>311</v>
      </c>
      <c r="D100" s="160"/>
      <c r="E100" s="5">
        <v>2</v>
      </c>
      <c r="F100" s="15"/>
      <c r="G100" s="85">
        <v>20</v>
      </c>
      <c r="H100" s="70">
        <f t="shared" si="9"/>
        <v>40</v>
      </c>
      <c r="I100" s="13"/>
      <c r="J100" s="30" t="s">
        <v>430</v>
      </c>
    </row>
    <row r="101" spans="2:10" s="2" customFormat="1" ht="15" customHeight="1" x14ac:dyDescent="0.25">
      <c r="B101" s="201"/>
      <c r="C101" s="159" t="s">
        <v>43</v>
      </c>
      <c r="D101" s="160"/>
      <c r="E101" s="5">
        <v>4</v>
      </c>
      <c r="F101" s="15"/>
      <c r="G101" s="85">
        <v>6</v>
      </c>
      <c r="H101" s="70">
        <f t="shared" si="9"/>
        <v>24</v>
      </c>
      <c r="I101" s="13"/>
      <c r="J101" s="30" t="s">
        <v>218</v>
      </c>
    </row>
    <row r="102" spans="2:10" s="4" customFormat="1" ht="6" customHeight="1" x14ac:dyDescent="0.25">
      <c r="B102" s="201"/>
      <c r="C102" s="180"/>
      <c r="D102" s="180"/>
      <c r="E102" s="181"/>
      <c r="G102" s="151"/>
      <c r="H102" s="152"/>
      <c r="I102" s="9"/>
      <c r="J102" s="31"/>
    </row>
    <row r="103" spans="2:10" ht="15" customHeight="1" x14ac:dyDescent="0.25">
      <c r="B103" s="201"/>
      <c r="C103" s="149" t="s">
        <v>72</v>
      </c>
      <c r="D103" s="150"/>
      <c r="E103" s="10">
        <v>2</v>
      </c>
      <c r="F103" s="45"/>
      <c r="G103" s="86">
        <v>15</v>
      </c>
      <c r="H103" s="71">
        <f t="shared" si="9"/>
        <v>30</v>
      </c>
      <c r="I103" s="13"/>
      <c r="J103" s="30"/>
    </row>
    <row r="104" spans="2:10" ht="15" customHeight="1" x14ac:dyDescent="0.25">
      <c r="B104" s="201"/>
      <c r="C104" s="149" t="s">
        <v>312</v>
      </c>
      <c r="D104" s="150"/>
      <c r="E104" s="10">
        <v>1</v>
      </c>
      <c r="F104" s="45"/>
      <c r="G104" s="86">
        <v>4</v>
      </c>
      <c r="H104" s="71">
        <f t="shared" si="9"/>
        <v>4</v>
      </c>
      <c r="I104" s="13"/>
      <c r="J104" s="30"/>
    </row>
    <row r="105" spans="2:10" ht="15" customHeight="1" x14ac:dyDescent="0.25">
      <c r="B105" s="201"/>
      <c r="C105" s="150" t="s">
        <v>296</v>
      </c>
      <c r="D105" s="150"/>
      <c r="E105" s="10">
        <v>4</v>
      </c>
      <c r="F105" s="45"/>
      <c r="G105" s="86">
        <v>4</v>
      </c>
      <c r="H105" s="71">
        <f t="shared" si="9"/>
        <v>16</v>
      </c>
      <c r="I105" s="13"/>
      <c r="J105" s="30"/>
    </row>
    <row r="106" spans="2:10" ht="15" customHeight="1" x14ac:dyDescent="0.25">
      <c r="B106" s="201"/>
      <c r="C106" s="149" t="s">
        <v>234</v>
      </c>
      <c r="D106" s="150"/>
      <c r="E106" s="10">
        <v>1</v>
      </c>
      <c r="F106" s="45"/>
      <c r="G106" s="89">
        <v>9</v>
      </c>
      <c r="H106" s="71">
        <f t="shared" si="9"/>
        <v>9</v>
      </c>
      <c r="I106" s="13"/>
      <c r="J106" s="30"/>
    </row>
    <row r="107" spans="2:10" ht="15" customHeight="1" x14ac:dyDescent="0.25">
      <c r="B107" s="201"/>
      <c r="C107" s="149" t="s">
        <v>236</v>
      </c>
      <c r="D107" s="150"/>
      <c r="E107" s="10">
        <v>1</v>
      </c>
      <c r="F107" s="45"/>
      <c r="G107" s="89">
        <v>12</v>
      </c>
      <c r="H107" s="71">
        <f t="shared" si="9"/>
        <v>12</v>
      </c>
      <c r="I107" s="13"/>
      <c r="J107" s="30"/>
    </row>
    <row r="108" spans="2:10" ht="15" customHeight="1" x14ac:dyDescent="0.25">
      <c r="B108" s="201"/>
      <c r="C108" s="147" t="s">
        <v>235</v>
      </c>
      <c r="D108" s="148"/>
      <c r="E108" s="10">
        <v>1</v>
      </c>
      <c r="F108" s="45"/>
      <c r="G108" s="89">
        <v>10</v>
      </c>
      <c r="H108" s="71">
        <f t="shared" si="9"/>
        <v>10</v>
      </c>
      <c r="I108" s="13"/>
      <c r="J108" s="30"/>
    </row>
    <row r="109" spans="2:10" ht="15" customHeight="1" x14ac:dyDescent="0.25">
      <c r="B109" s="201"/>
      <c r="C109" s="205" t="s">
        <v>62</v>
      </c>
      <c r="D109" s="205"/>
      <c r="E109" s="10">
        <v>2</v>
      </c>
      <c r="F109" s="50"/>
      <c r="G109" s="90">
        <v>3</v>
      </c>
      <c r="H109" s="71">
        <f t="shared" si="9"/>
        <v>6</v>
      </c>
      <c r="I109" s="13"/>
      <c r="J109" s="30"/>
    </row>
    <row r="110" spans="2:10" ht="15" customHeight="1" x14ac:dyDescent="0.25">
      <c r="B110" s="201"/>
      <c r="C110" s="149" t="s">
        <v>79</v>
      </c>
      <c r="D110" s="150"/>
      <c r="E110" s="10">
        <v>1</v>
      </c>
      <c r="F110" s="45"/>
      <c r="G110" s="89">
        <v>3</v>
      </c>
      <c r="H110" s="71">
        <f t="shared" si="9"/>
        <v>3</v>
      </c>
      <c r="I110" s="13"/>
      <c r="J110" s="30"/>
    </row>
    <row r="111" spans="2:10" ht="15" customHeight="1" x14ac:dyDescent="0.25">
      <c r="B111" s="201"/>
      <c r="C111" s="149" t="s">
        <v>80</v>
      </c>
      <c r="D111" s="150"/>
      <c r="E111" s="10">
        <v>1</v>
      </c>
      <c r="F111" s="45"/>
      <c r="G111" s="89">
        <v>3</v>
      </c>
      <c r="H111" s="71">
        <f t="shared" si="9"/>
        <v>3</v>
      </c>
      <c r="I111" s="13"/>
      <c r="J111" s="30"/>
    </row>
    <row r="112" spans="2:10" s="2" customFormat="1" ht="15" customHeight="1" x14ac:dyDescent="0.25">
      <c r="B112" s="201"/>
      <c r="C112" s="147" t="s">
        <v>346</v>
      </c>
      <c r="D112" s="148"/>
      <c r="E112" s="10">
        <v>2</v>
      </c>
      <c r="F112" s="45"/>
      <c r="G112" s="89">
        <v>15</v>
      </c>
      <c r="H112" s="71">
        <f t="shared" si="9"/>
        <v>30</v>
      </c>
      <c r="I112" s="13"/>
      <c r="J112" s="30"/>
    </row>
    <row r="113" spans="2:10" ht="15" customHeight="1" x14ac:dyDescent="0.25">
      <c r="B113" s="201"/>
      <c r="C113" s="149" t="s">
        <v>226</v>
      </c>
      <c r="D113" s="150"/>
      <c r="E113" s="10">
        <v>1</v>
      </c>
      <c r="F113" s="45"/>
      <c r="G113" s="89">
        <v>2</v>
      </c>
      <c r="H113" s="71">
        <f t="shared" si="9"/>
        <v>2</v>
      </c>
      <c r="I113" s="13"/>
      <c r="J113" s="30"/>
    </row>
    <row r="114" spans="2:10" ht="15" customHeight="1" x14ac:dyDescent="0.25">
      <c r="B114" s="201"/>
      <c r="C114" s="149" t="s">
        <v>92</v>
      </c>
      <c r="D114" s="150"/>
      <c r="E114" s="10">
        <v>1</v>
      </c>
      <c r="F114" s="45"/>
      <c r="G114" s="89">
        <v>2</v>
      </c>
      <c r="H114" s="71">
        <f t="shared" si="9"/>
        <v>2</v>
      </c>
      <c r="I114" s="13"/>
      <c r="J114" s="30"/>
    </row>
    <row r="115" spans="2:10" ht="15" customHeight="1" x14ac:dyDescent="0.25">
      <c r="B115" s="201"/>
      <c r="C115" s="149" t="s">
        <v>83</v>
      </c>
      <c r="D115" s="150"/>
      <c r="E115" s="10">
        <v>1</v>
      </c>
      <c r="F115" s="45"/>
      <c r="G115" s="89">
        <v>2</v>
      </c>
      <c r="H115" s="71">
        <f t="shared" si="9"/>
        <v>2</v>
      </c>
      <c r="I115" s="13"/>
      <c r="J115" s="30"/>
    </row>
    <row r="116" spans="2:10" ht="15" customHeight="1" x14ac:dyDescent="0.25">
      <c r="B116" s="201"/>
      <c r="C116" s="182" t="s">
        <v>313</v>
      </c>
      <c r="D116" s="183"/>
      <c r="E116" s="184"/>
      <c r="F116" s="15"/>
      <c r="G116" s="176"/>
      <c r="H116" s="177"/>
      <c r="I116" s="13"/>
      <c r="J116" s="30"/>
    </row>
    <row r="117" spans="2:10" ht="15" customHeight="1" x14ac:dyDescent="0.25">
      <c r="B117" s="201"/>
      <c r="C117" s="149" t="s">
        <v>73</v>
      </c>
      <c r="D117" s="150"/>
      <c r="E117" s="10">
        <v>1</v>
      </c>
      <c r="F117" s="45"/>
      <c r="G117" s="89">
        <v>9</v>
      </c>
      <c r="H117" s="71">
        <f t="shared" ref="H117" si="10">G117*E117</f>
        <v>9</v>
      </c>
      <c r="I117" s="13"/>
      <c r="J117" s="30"/>
    </row>
    <row r="118" spans="2:10" ht="15" customHeight="1" x14ac:dyDescent="0.25">
      <c r="B118" s="201"/>
      <c r="C118" s="149" t="s">
        <v>130</v>
      </c>
      <c r="D118" s="150"/>
      <c r="E118" s="10">
        <v>3</v>
      </c>
      <c r="F118" s="45"/>
      <c r="G118" s="89">
        <v>1</v>
      </c>
      <c r="H118" s="71">
        <f t="shared" si="9"/>
        <v>3</v>
      </c>
      <c r="I118" s="13"/>
      <c r="J118" s="30"/>
    </row>
    <row r="119" spans="2:10" ht="15" customHeight="1" x14ac:dyDescent="0.25">
      <c r="B119" s="201"/>
      <c r="C119" s="149" t="s">
        <v>74</v>
      </c>
      <c r="D119" s="150"/>
      <c r="E119" s="10">
        <v>1</v>
      </c>
      <c r="F119" s="45"/>
      <c r="G119" s="89">
        <v>12</v>
      </c>
      <c r="H119" s="71">
        <f t="shared" si="9"/>
        <v>12</v>
      </c>
      <c r="I119" s="13"/>
      <c r="J119" s="30"/>
    </row>
    <row r="120" spans="2:10" ht="15" customHeight="1" x14ac:dyDescent="0.25">
      <c r="B120" s="201"/>
      <c r="C120" s="149" t="s">
        <v>75</v>
      </c>
      <c r="D120" s="150"/>
      <c r="E120" s="10">
        <v>1</v>
      </c>
      <c r="F120" s="45"/>
      <c r="G120" s="86">
        <v>15</v>
      </c>
      <c r="H120" s="71">
        <f t="shared" si="9"/>
        <v>15</v>
      </c>
      <c r="I120" s="13"/>
      <c r="J120" s="30"/>
    </row>
    <row r="121" spans="2:10" ht="15" customHeight="1" x14ac:dyDescent="0.25">
      <c r="B121" s="201"/>
      <c r="C121" s="149" t="s">
        <v>76</v>
      </c>
      <c r="D121" s="150"/>
      <c r="E121" s="10">
        <v>1</v>
      </c>
      <c r="F121" s="45"/>
      <c r="G121" s="86">
        <v>4</v>
      </c>
      <c r="H121" s="71">
        <f t="shared" si="9"/>
        <v>4</v>
      </c>
      <c r="I121" s="13"/>
      <c r="J121" s="30"/>
    </row>
    <row r="122" spans="2:10" ht="15" customHeight="1" x14ac:dyDescent="0.25">
      <c r="B122" s="201"/>
      <c r="C122" s="149" t="s">
        <v>307</v>
      </c>
      <c r="D122" s="150"/>
      <c r="E122" s="10">
        <v>1</v>
      </c>
      <c r="F122" s="45"/>
      <c r="G122" s="86">
        <v>4</v>
      </c>
      <c r="H122" s="71">
        <f t="shared" si="9"/>
        <v>4</v>
      </c>
      <c r="I122" s="13"/>
      <c r="J122" s="30"/>
    </row>
    <row r="123" spans="2:10" ht="15" customHeight="1" x14ac:dyDescent="0.25">
      <c r="B123" s="201"/>
      <c r="C123" s="149" t="s">
        <v>92</v>
      </c>
      <c r="D123" s="150"/>
      <c r="E123" s="10">
        <v>1</v>
      </c>
      <c r="F123" s="45"/>
      <c r="G123" s="86">
        <v>3</v>
      </c>
      <c r="H123" s="71">
        <f t="shared" si="9"/>
        <v>3</v>
      </c>
      <c r="I123" s="13"/>
      <c r="J123" s="30"/>
    </row>
    <row r="124" spans="2:10" ht="15" customHeight="1" x14ac:dyDescent="0.25">
      <c r="B124" s="201"/>
      <c r="C124" s="149" t="s">
        <v>226</v>
      </c>
      <c r="D124" s="150"/>
      <c r="E124" s="10">
        <v>1</v>
      </c>
      <c r="F124" s="45"/>
      <c r="G124" s="86">
        <v>3</v>
      </c>
      <c r="H124" s="71">
        <f t="shared" si="9"/>
        <v>3</v>
      </c>
      <c r="I124" s="13"/>
      <c r="J124" s="30"/>
    </row>
    <row r="125" spans="2:10" ht="15" customHeight="1" x14ac:dyDescent="0.25">
      <c r="B125" s="201"/>
      <c r="C125" s="182" t="s">
        <v>237</v>
      </c>
      <c r="D125" s="183"/>
      <c r="E125" s="184"/>
      <c r="F125" s="15"/>
      <c r="G125" s="176"/>
      <c r="H125" s="177"/>
      <c r="I125" s="13"/>
      <c r="J125" s="30"/>
    </row>
    <row r="126" spans="2:10" ht="15" customHeight="1" x14ac:dyDescent="0.25">
      <c r="B126" s="201"/>
      <c r="C126" s="149" t="s">
        <v>305</v>
      </c>
      <c r="D126" s="150"/>
      <c r="E126" s="10">
        <v>1</v>
      </c>
      <c r="F126" s="45"/>
      <c r="G126" s="86">
        <f>1.5*2</f>
        <v>3</v>
      </c>
      <c r="H126" s="71">
        <f>G126*E126</f>
        <v>3</v>
      </c>
      <c r="I126" s="13"/>
      <c r="J126" s="30"/>
    </row>
    <row r="127" spans="2:10" ht="15" customHeight="1" x14ac:dyDescent="0.25">
      <c r="B127" s="201"/>
      <c r="C127" s="149" t="s">
        <v>67</v>
      </c>
      <c r="D127" s="150"/>
      <c r="E127" s="10">
        <v>1</v>
      </c>
      <c r="F127" s="45"/>
      <c r="G127" s="86">
        <v>1</v>
      </c>
      <c r="H127" s="71">
        <f t="shared" si="9"/>
        <v>1</v>
      </c>
      <c r="I127" s="13"/>
      <c r="J127" s="30"/>
    </row>
    <row r="128" spans="2:10" ht="15" customHeight="1" x14ac:dyDescent="0.25">
      <c r="B128" s="201"/>
      <c r="C128" s="149" t="s">
        <v>307</v>
      </c>
      <c r="D128" s="150"/>
      <c r="E128" s="10">
        <v>1</v>
      </c>
      <c r="F128" s="45"/>
      <c r="G128" s="86">
        <v>3</v>
      </c>
      <c r="H128" s="71">
        <f t="shared" si="9"/>
        <v>3</v>
      </c>
      <c r="I128" s="13"/>
      <c r="J128" s="30"/>
    </row>
    <row r="129" spans="2:10" ht="15" customHeight="1" x14ac:dyDescent="0.25">
      <c r="B129" s="201"/>
      <c r="C129" s="147" t="s">
        <v>71</v>
      </c>
      <c r="D129" s="148"/>
      <c r="E129" s="10">
        <v>1</v>
      </c>
      <c r="F129" s="45"/>
      <c r="G129" s="86">
        <v>2</v>
      </c>
      <c r="H129" s="71">
        <f t="shared" si="9"/>
        <v>2</v>
      </c>
      <c r="I129" s="13"/>
      <c r="J129" s="30"/>
    </row>
    <row r="130" spans="2:10" ht="15" customHeight="1" x14ac:dyDescent="0.25">
      <c r="B130" s="201"/>
      <c r="C130" s="149" t="s">
        <v>239</v>
      </c>
      <c r="D130" s="150"/>
      <c r="E130" s="10">
        <v>1</v>
      </c>
      <c r="F130" s="45"/>
      <c r="G130" s="86">
        <v>2</v>
      </c>
      <c r="H130" s="71">
        <f t="shared" si="9"/>
        <v>2</v>
      </c>
      <c r="I130" s="13"/>
      <c r="J130" s="30"/>
    </row>
    <row r="131" spans="2:10" ht="15" customHeight="1" x14ac:dyDescent="0.25">
      <c r="B131" s="201"/>
      <c r="C131" s="149" t="s">
        <v>238</v>
      </c>
      <c r="D131" s="150"/>
      <c r="E131" s="10">
        <v>1</v>
      </c>
      <c r="F131" s="45"/>
      <c r="G131" s="86">
        <v>4</v>
      </c>
      <c r="H131" s="71">
        <f t="shared" si="9"/>
        <v>4</v>
      </c>
      <c r="I131" s="13"/>
      <c r="J131" s="30"/>
    </row>
    <row r="132" spans="2:10" ht="15" customHeight="1" x14ac:dyDescent="0.25">
      <c r="B132" s="201"/>
      <c r="C132" s="182" t="s">
        <v>315</v>
      </c>
      <c r="D132" s="183"/>
      <c r="E132" s="184"/>
      <c r="F132" s="15"/>
      <c r="G132" s="176"/>
      <c r="H132" s="177"/>
      <c r="I132" s="13"/>
      <c r="J132" s="30"/>
    </row>
    <row r="133" spans="2:10" ht="15" customHeight="1" x14ac:dyDescent="0.25">
      <c r="B133" s="201"/>
      <c r="C133" s="149" t="s">
        <v>305</v>
      </c>
      <c r="D133" s="150"/>
      <c r="E133" s="10">
        <v>1</v>
      </c>
      <c r="F133" s="45"/>
      <c r="G133" s="86">
        <f>1.5*2</f>
        <v>3</v>
      </c>
      <c r="H133" s="71">
        <f>G133*E133</f>
        <v>3</v>
      </c>
      <c r="I133" s="13"/>
      <c r="J133" s="30"/>
    </row>
    <row r="134" spans="2:10" ht="15" customHeight="1" x14ac:dyDescent="0.25">
      <c r="B134" s="201"/>
      <c r="C134" s="149" t="s">
        <v>67</v>
      </c>
      <c r="D134" s="150"/>
      <c r="E134" s="10">
        <v>1</v>
      </c>
      <c r="F134" s="45"/>
      <c r="G134" s="86">
        <v>1</v>
      </c>
      <c r="H134" s="71">
        <f t="shared" ref="H134:H137" si="11">G134*E134</f>
        <v>1</v>
      </c>
      <c r="I134" s="13"/>
      <c r="J134" s="30"/>
    </row>
    <row r="135" spans="2:10" ht="15" customHeight="1" x14ac:dyDescent="0.25">
      <c r="B135" s="201"/>
      <c r="C135" s="149" t="s">
        <v>307</v>
      </c>
      <c r="D135" s="150"/>
      <c r="E135" s="10">
        <v>1</v>
      </c>
      <c r="F135" s="45"/>
      <c r="G135" s="86">
        <v>3</v>
      </c>
      <c r="H135" s="71">
        <f t="shared" si="11"/>
        <v>3</v>
      </c>
      <c r="I135" s="13"/>
      <c r="J135" s="30"/>
    </row>
    <row r="136" spans="2:10" ht="15" customHeight="1" x14ac:dyDescent="0.25">
      <c r="B136" s="201"/>
      <c r="C136" s="147" t="s">
        <v>71</v>
      </c>
      <c r="D136" s="148"/>
      <c r="E136" s="10">
        <v>1</v>
      </c>
      <c r="F136" s="45"/>
      <c r="G136" s="86">
        <v>2</v>
      </c>
      <c r="H136" s="71">
        <f t="shared" si="11"/>
        <v>2</v>
      </c>
      <c r="I136" s="13"/>
      <c r="J136" s="30"/>
    </row>
    <row r="137" spans="2:10" ht="15" customHeight="1" x14ac:dyDescent="0.25">
      <c r="B137" s="201"/>
      <c r="C137" s="149" t="s">
        <v>239</v>
      </c>
      <c r="D137" s="150"/>
      <c r="E137" s="10">
        <v>1</v>
      </c>
      <c r="F137" s="45"/>
      <c r="G137" s="86">
        <v>2</v>
      </c>
      <c r="H137" s="71">
        <f t="shared" si="11"/>
        <v>2</v>
      </c>
      <c r="I137" s="13"/>
      <c r="J137" s="30"/>
    </row>
    <row r="138" spans="2:10" ht="6" customHeight="1" thickBot="1" x14ac:dyDescent="0.3">
      <c r="B138" s="201"/>
      <c r="C138" s="112"/>
      <c r="D138" s="112"/>
      <c r="E138" s="113"/>
      <c r="F138" s="43"/>
      <c r="G138" s="114"/>
      <c r="H138" s="115"/>
      <c r="I138" s="9"/>
      <c r="J138" s="30"/>
    </row>
    <row r="139" spans="2:10" ht="15" customHeight="1" thickBot="1" x14ac:dyDescent="0.3">
      <c r="B139" s="201"/>
      <c r="C139" s="116" t="s">
        <v>369</v>
      </c>
      <c r="D139" s="117"/>
      <c r="E139" s="118"/>
      <c r="F139" s="46"/>
      <c r="G139" s="119">
        <f>SUM(H94:H137)</f>
        <v>436</v>
      </c>
      <c r="H139" s="120"/>
      <c r="I139" s="9"/>
      <c r="J139" s="30"/>
    </row>
    <row r="140" spans="2:10" ht="6" customHeight="1" thickBot="1" x14ac:dyDescent="0.3">
      <c r="B140" s="201"/>
      <c r="C140" s="122"/>
      <c r="D140" s="122"/>
      <c r="E140" s="123"/>
      <c r="F140" s="43"/>
      <c r="G140" s="124"/>
      <c r="H140" s="125"/>
      <c r="I140" s="9"/>
      <c r="J140" s="30"/>
    </row>
    <row r="141" spans="2:10" ht="15" customHeight="1" thickBot="1" x14ac:dyDescent="0.3">
      <c r="B141" s="201"/>
      <c r="C141" s="116" t="s">
        <v>364</v>
      </c>
      <c r="D141" s="117"/>
      <c r="E141" s="118"/>
      <c r="F141" s="47"/>
      <c r="G141" s="119">
        <f>G139*35%</f>
        <v>152.6</v>
      </c>
      <c r="H141" s="120"/>
      <c r="I141" s="9"/>
      <c r="J141" s="30"/>
    </row>
    <row r="142" spans="2:10" ht="6" customHeight="1" thickBot="1" x14ac:dyDescent="0.3">
      <c r="B142" s="201"/>
      <c r="C142" s="102"/>
      <c r="D142" s="102"/>
      <c r="E142" s="103"/>
      <c r="F142" s="43"/>
      <c r="G142" s="104"/>
      <c r="H142" s="105"/>
      <c r="I142" s="9"/>
      <c r="J142" s="30"/>
    </row>
    <row r="143" spans="2:10" ht="15" customHeight="1" thickBot="1" x14ac:dyDescent="0.3">
      <c r="B143" s="202"/>
      <c r="C143" s="106" t="s">
        <v>110</v>
      </c>
      <c r="D143" s="107"/>
      <c r="E143" s="108"/>
      <c r="F143" s="46"/>
      <c r="G143" s="109">
        <f>G139+G141</f>
        <v>588.6</v>
      </c>
      <c r="H143" s="110"/>
      <c r="I143" s="18"/>
      <c r="J143" s="32"/>
    </row>
    <row r="144" spans="2:10" s="4" customFormat="1" ht="6" customHeight="1" thickBot="1" x14ac:dyDescent="0.3">
      <c r="B144" s="1"/>
      <c r="C144" s="1"/>
      <c r="D144" s="1"/>
      <c r="E144" s="1"/>
      <c r="G144" s="73"/>
      <c r="H144" s="73"/>
      <c r="I144" s="9"/>
      <c r="J144" s="33"/>
    </row>
    <row r="145" spans="1:10" s="2" customFormat="1" ht="15" customHeight="1" x14ac:dyDescent="0.25">
      <c r="B145" s="200" t="s">
        <v>11</v>
      </c>
      <c r="C145" s="170" t="s">
        <v>371</v>
      </c>
      <c r="D145" s="171"/>
      <c r="E145" s="172"/>
      <c r="F145" s="15"/>
      <c r="G145" s="143"/>
      <c r="H145" s="144"/>
      <c r="I145" s="13"/>
      <c r="J145" s="29" t="s">
        <v>316</v>
      </c>
    </row>
    <row r="146" spans="1:10" s="2" customFormat="1" ht="15" customHeight="1" x14ac:dyDescent="0.25">
      <c r="A146" s="2" t="s">
        <v>58</v>
      </c>
      <c r="B146" s="201"/>
      <c r="C146" s="208" t="s">
        <v>12</v>
      </c>
      <c r="D146" s="209"/>
      <c r="E146" s="8">
        <v>1</v>
      </c>
      <c r="F146" s="4"/>
      <c r="G146" s="91">
        <v>30</v>
      </c>
      <c r="H146" s="74">
        <f t="shared" ref="H146:H148" si="12">G146*E146</f>
        <v>30</v>
      </c>
      <c r="I146" s="13"/>
      <c r="J146" s="30"/>
    </row>
    <row r="147" spans="1:10" s="2" customFormat="1" ht="15" customHeight="1" x14ac:dyDescent="0.25">
      <c r="B147" s="201"/>
      <c r="C147" s="178" t="s">
        <v>13</v>
      </c>
      <c r="D147" s="179"/>
      <c r="E147" s="8">
        <v>1</v>
      </c>
      <c r="F147" s="4"/>
      <c r="G147" s="91">
        <v>80</v>
      </c>
      <c r="H147" s="74">
        <f t="shared" si="12"/>
        <v>80</v>
      </c>
      <c r="I147" s="13"/>
      <c r="J147" s="30"/>
    </row>
    <row r="148" spans="1:10" s="2" customFormat="1" ht="15" customHeight="1" x14ac:dyDescent="0.25">
      <c r="B148" s="201"/>
      <c r="C148" s="178" t="s">
        <v>44</v>
      </c>
      <c r="D148" s="179"/>
      <c r="E148" s="8">
        <v>1</v>
      </c>
      <c r="F148" s="4"/>
      <c r="G148" s="91">
        <v>75</v>
      </c>
      <c r="H148" s="74">
        <f t="shared" si="12"/>
        <v>75</v>
      </c>
      <c r="I148" s="13"/>
      <c r="J148" s="30"/>
    </row>
    <row r="149" spans="1:10" ht="6" customHeight="1" x14ac:dyDescent="0.25">
      <c r="B149" s="201"/>
      <c r="C149" s="112"/>
      <c r="D149" s="112"/>
      <c r="E149" s="113"/>
      <c r="F149" s="43"/>
      <c r="G149" s="114"/>
      <c r="H149" s="115"/>
      <c r="I149" s="9"/>
      <c r="J149" s="30"/>
    </row>
    <row r="150" spans="1:10" s="2" customFormat="1" ht="15" customHeight="1" x14ac:dyDescent="0.25">
      <c r="B150" s="201"/>
      <c r="C150" s="149" t="s">
        <v>111</v>
      </c>
      <c r="D150" s="150"/>
      <c r="E150" s="10">
        <v>1</v>
      </c>
      <c r="F150" s="55"/>
      <c r="G150" s="89">
        <v>1</v>
      </c>
      <c r="H150" s="75">
        <f>G150*E150</f>
        <v>1</v>
      </c>
      <c r="I150" s="13"/>
      <c r="J150" s="30"/>
    </row>
    <row r="151" spans="1:10" s="2" customFormat="1" ht="15" customHeight="1" x14ac:dyDescent="0.25">
      <c r="B151" s="201"/>
      <c r="C151" s="149" t="s">
        <v>112</v>
      </c>
      <c r="D151" s="150"/>
      <c r="E151" s="10">
        <v>1</v>
      </c>
      <c r="F151" s="55"/>
      <c r="G151" s="89">
        <v>5</v>
      </c>
      <c r="H151" s="75">
        <f t="shared" ref="H151:H157" si="13">G151*E151</f>
        <v>5</v>
      </c>
      <c r="I151" s="13"/>
      <c r="J151" s="30"/>
    </row>
    <row r="152" spans="1:10" s="2" customFormat="1" ht="15" customHeight="1" x14ac:dyDescent="0.25">
      <c r="B152" s="201"/>
      <c r="C152" s="149" t="s">
        <v>113</v>
      </c>
      <c r="D152" s="150"/>
      <c r="E152" s="10">
        <v>1</v>
      </c>
      <c r="F152" s="55"/>
      <c r="G152" s="89">
        <v>1</v>
      </c>
      <c r="H152" s="75">
        <f t="shared" si="13"/>
        <v>1</v>
      </c>
      <c r="I152" s="13"/>
      <c r="J152" s="30"/>
    </row>
    <row r="153" spans="1:10" s="2" customFormat="1" ht="15" customHeight="1" x14ac:dyDescent="0.25">
      <c r="B153" s="201"/>
      <c r="C153" s="149" t="s">
        <v>114</v>
      </c>
      <c r="D153" s="150"/>
      <c r="E153" s="10">
        <v>1</v>
      </c>
      <c r="F153" s="55"/>
      <c r="G153" s="89">
        <v>1</v>
      </c>
      <c r="H153" s="75">
        <f t="shared" si="13"/>
        <v>1</v>
      </c>
      <c r="I153" s="13"/>
      <c r="J153" s="30"/>
    </row>
    <row r="154" spans="1:10" s="2" customFormat="1" ht="15" customHeight="1" x14ac:dyDescent="0.25">
      <c r="B154" s="201"/>
      <c r="C154" s="149" t="s">
        <v>104</v>
      </c>
      <c r="D154" s="150"/>
      <c r="E154" s="10">
        <v>1</v>
      </c>
      <c r="F154" s="55"/>
      <c r="G154" s="89">
        <v>3</v>
      </c>
      <c r="H154" s="75">
        <f t="shared" si="13"/>
        <v>3</v>
      </c>
      <c r="I154" s="13"/>
      <c r="J154" s="30"/>
    </row>
    <row r="155" spans="1:10" s="2" customFormat="1" ht="15" customHeight="1" x14ac:dyDescent="0.25">
      <c r="B155" s="201"/>
      <c r="C155" s="149" t="s">
        <v>59</v>
      </c>
      <c r="D155" s="150"/>
      <c r="E155" s="10">
        <v>1</v>
      </c>
      <c r="F155" s="55"/>
      <c r="G155" s="89">
        <v>2</v>
      </c>
      <c r="H155" s="75">
        <f t="shared" si="13"/>
        <v>2</v>
      </c>
      <c r="I155" s="13"/>
      <c r="J155" s="30"/>
    </row>
    <row r="156" spans="1:10" s="2" customFormat="1" ht="15" customHeight="1" x14ac:dyDescent="0.25">
      <c r="B156" s="201"/>
      <c r="C156" s="149" t="s">
        <v>115</v>
      </c>
      <c r="D156" s="150"/>
      <c r="E156" s="10">
        <v>2</v>
      </c>
      <c r="F156" s="55"/>
      <c r="G156" s="89">
        <v>3</v>
      </c>
      <c r="H156" s="75">
        <f t="shared" si="13"/>
        <v>6</v>
      </c>
      <c r="I156" s="13"/>
      <c r="J156" s="30"/>
    </row>
    <row r="157" spans="1:10" s="2" customFormat="1" ht="15" customHeight="1" x14ac:dyDescent="0.25">
      <c r="B157" s="201"/>
      <c r="C157" s="149" t="s">
        <v>116</v>
      </c>
      <c r="D157" s="150"/>
      <c r="E157" s="10">
        <v>2</v>
      </c>
      <c r="F157" s="55"/>
      <c r="G157" s="89">
        <v>8</v>
      </c>
      <c r="H157" s="75">
        <f t="shared" si="13"/>
        <v>16</v>
      </c>
      <c r="I157" s="13"/>
      <c r="J157" s="30"/>
    </row>
    <row r="158" spans="1:10" s="2" customFormat="1" ht="15" customHeight="1" x14ac:dyDescent="0.25">
      <c r="B158" s="201"/>
      <c r="C158" s="149" t="s">
        <v>82</v>
      </c>
      <c r="D158" s="150"/>
      <c r="E158" s="10">
        <v>1</v>
      </c>
      <c r="F158" s="55"/>
      <c r="G158" s="89">
        <v>2</v>
      </c>
      <c r="H158" s="75">
        <f>G158*E158</f>
        <v>2</v>
      </c>
      <c r="I158" s="13"/>
      <c r="J158" s="30"/>
    </row>
    <row r="159" spans="1:10" ht="6" customHeight="1" thickBot="1" x14ac:dyDescent="0.3">
      <c r="B159" s="201"/>
      <c r="C159" s="112"/>
      <c r="D159" s="112"/>
      <c r="E159" s="113"/>
      <c r="F159" s="43"/>
      <c r="G159" s="114"/>
      <c r="H159" s="115"/>
      <c r="I159" s="9"/>
      <c r="J159" s="30"/>
    </row>
    <row r="160" spans="1:10" ht="15" customHeight="1" thickBot="1" x14ac:dyDescent="0.3">
      <c r="B160" s="201"/>
      <c r="C160" s="116" t="s">
        <v>370</v>
      </c>
      <c r="D160" s="117"/>
      <c r="E160" s="118"/>
      <c r="F160" s="46"/>
      <c r="G160" s="119">
        <f>SUM(H146:H158)</f>
        <v>222</v>
      </c>
      <c r="H160" s="120"/>
      <c r="I160" s="9"/>
      <c r="J160" s="30"/>
    </row>
    <row r="161" spans="2:10" ht="6" customHeight="1" thickBot="1" x14ac:dyDescent="0.3">
      <c r="B161" s="201"/>
      <c r="C161" s="122"/>
      <c r="D161" s="122"/>
      <c r="E161" s="123"/>
      <c r="F161" s="43"/>
      <c r="G161" s="124"/>
      <c r="H161" s="125"/>
      <c r="I161" s="9"/>
      <c r="J161" s="30"/>
    </row>
    <row r="162" spans="2:10" ht="15" customHeight="1" thickBot="1" x14ac:dyDescent="0.3">
      <c r="B162" s="201"/>
      <c r="C162" s="116" t="s">
        <v>363</v>
      </c>
      <c r="D162" s="117"/>
      <c r="E162" s="118"/>
      <c r="F162" s="47"/>
      <c r="G162" s="119">
        <f>G160*25%</f>
        <v>55.5</v>
      </c>
      <c r="H162" s="120"/>
      <c r="I162" s="9"/>
      <c r="J162" s="30"/>
    </row>
    <row r="163" spans="2:10" ht="6" customHeight="1" thickBot="1" x14ac:dyDescent="0.3">
      <c r="B163" s="201"/>
      <c r="C163" s="102"/>
      <c r="D163" s="102"/>
      <c r="E163" s="103"/>
      <c r="F163" s="56"/>
      <c r="G163" s="104"/>
      <c r="H163" s="105"/>
      <c r="I163" s="9"/>
      <c r="J163" s="30"/>
    </row>
    <row r="164" spans="2:10" s="2" customFormat="1" ht="14.1" customHeight="1" x14ac:dyDescent="0.25">
      <c r="B164" s="201"/>
      <c r="C164" s="215" t="s">
        <v>372</v>
      </c>
      <c r="D164" s="216"/>
      <c r="E164" s="217"/>
      <c r="F164" s="15"/>
      <c r="G164" s="143"/>
      <c r="H164" s="144"/>
      <c r="I164" s="13"/>
      <c r="J164" s="30"/>
    </row>
    <row r="165" spans="2:10" s="2" customFormat="1" ht="14.1" customHeight="1" x14ac:dyDescent="0.25">
      <c r="B165" s="201"/>
      <c r="C165" s="218" t="s">
        <v>16</v>
      </c>
      <c r="D165" s="219"/>
      <c r="E165" s="5">
        <v>1</v>
      </c>
      <c r="F165" s="15"/>
      <c r="G165" s="85">
        <v>20</v>
      </c>
      <c r="H165" s="70">
        <f>G165*E165</f>
        <v>20</v>
      </c>
      <c r="I165" s="13"/>
      <c r="J165" s="30"/>
    </row>
    <row r="166" spans="2:10" s="2" customFormat="1" ht="14.1" customHeight="1" x14ac:dyDescent="0.25">
      <c r="B166" s="201"/>
      <c r="C166" s="218" t="s">
        <v>14</v>
      </c>
      <c r="D166" s="219"/>
      <c r="E166" s="5">
        <v>1</v>
      </c>
      <c r="F166" s="15"/>
      <c r="G166" s="85">
        <v>35</v>
      </c>
      <c r="H166" s="70">
        <f t="shared" ref="H166:H168" si="14">G166*E166</f>
        <v>35</v>
      </c>
      <c r="I166" s="13"/>
      <c r="J166" s="30"/>
    </row>
    <row r="167" spans="2:10" s="2" customFormat="1" ht="14.1" customHeight="1" x14ac:dyDescent="0.25">
      <c r="B167" s="201"/>
      <c r="C167" s="218" t="s">
        <v>15</v>
      </c>
      <c r="D167" s="219"/>
      <c r="E167" s="5">
        <v>1</v>
      </c>
      <c r="F167" s="15"/>
      <c r="G167" s="85">
        <v>15</v>
      </c>
      <c r="H167" s="70">
        <f t="shared" si="14"/>
        <v>15</v>
      </c>
      <c r="I167" s="13"/>
      <c r="J167" s="30"/>
    </row>
    <row r="168" spans="2:10" s="2" customFormat="1" ht="14.1" customHeight="1" x14ac:dyDescent="0.25">
      <c r="B168" s="201"/>
      <c r="C168" s="218" t="s">
        <v>17</v>
      </c>
      <c r="D168" s="219"/>
      <c r="E168" s="5">
        <v>1</v>
      </c>
      <c r="F168" s="15"/>
      <c r="G168" s="85">
        <v>40</v>
      </c>
      <c r="H168" s="70">
        <f t="shared" si="14"/>
        <v>40</v>
      </c>
      <c r="I168" s="13"/>
      <c r="J168" s="30"/>
    </row>
    <row r="169" spans="2:10" ht="6" customHeight="1" x14ac:dyDescent="0.25">
      <c r="B169" s="201"/>
      <c r="C169" s="112"/>
      <c r="D169" s="112"/>
      <c r="E169" s="113"/>
      <c r="F169" s="43"/>
      <c r="G169" s="114"/>
      <c r="H169" s="115"/>
      <c r="I169" s="9"/>
      <c r="J169" s="30"/>
    </row>
    <row r="170" spans="2:10" s="2" customFormat="1" ht="14.1" customHeight="1" x14ac:dyDescent="0.25">
      <c r="B170" s="201"/>
      <c r="C170" s="147" t="s">
        <v>103</v>
      </c>
      <c r="D170" s="148"/>
      <c r="E170" s="57">
        <v>1</v>
      </c>
      <c r="F170" s="45"/>
      <c r="G170" s="86">
        <v>6</v>
      </c>
      <c r="H170" s="71">
        <f>G170*E170</f>
        <v>6</v>
      </c>
      <c r="I170" s="13"/>
      <c r="J170" s="30"/>
    </row>
    <row r="171" spans="2:10" s="2" customFormat="1" ht="14.1" customHeight="1" x14ac:dyDescent="0.25">
      <c r="B171" s="201"/>
      <c r="C171" s="147" t="s">
        <v>72</v>
      </c>
      <c r="D171" s="148"/>
      <c r="E171" s="57">
        <v>1</v>
      </c>
      <c r="F171" s="45"/>
      <c r="G171" s="86">
        <v>40</v>
      </c>
      <c r="H171" s="71">
        <f t="shared" ref="H171:H188" si="15">G171*E171</f>
        <v>40</v>
      </c>
      <c r="I171" s="13"/>
      <c r="J171" s="30"/>
    </row>
    <row r="172" spans="2:10" ht="14.1" customHeight="1" x14ac:dyDescent="0.25">
      <c r="B172" s="201"/>
      <c r="C172" s="147" t="s">
        <v>296</v>
      </c>
      <c r="D172" s="148"/>
      <c r="E172" s="57">
        <v>2</v>
      </c>
      <c r="F172" s="45"/>
      <c r="G172" s="86">
        <v>8</v>
      </c>
      <c r="H172" s="71">
        <f t="shared" si="15"/>
        <v>16</v>
      </c>
      <c r="I172" s="13"/>
      <c r="J172" s="30"/>
    </row>
    <row r="173" spans="2:10" s="2" customFormat="1" ht="14.1" customHeight="1" x14ac:dyDescent="0.25">
      <c r="B173" s="201"/>
      <c r="C173" s="138" t="s">
        <v>85</v>
      </c>
      <c r="D173" s="139"/>
      <c r="E173" s="57">
        <v>1</v>
      </c>
      <c r="F173" s="45"/>
      <c r="G173" s="86">
        <v>18</v>
      </c>
      <c r="H173" s="71">
        <f t="shared" si="15"/>
        <v>18</v>
      </c>
      <c r="I173" s="13"/>
      <c r="J173" s="30"/>
    </row>
    <row r="174" spans="2:10" s="2" customFormat="1" ht="14.1" customHeight="1" x14ac:dyDescent="0.25">
      <c r="B174" s="201"/>
      <c r="C174" s="147" t="s">
        <v>117</v>
      </c>
      <c r="D174" s="148"/>
      <c r="E174" s="57">
        <v>1</v>
      </c>
      <c r="F174" s="45"/>
      <c r="G174" s="86">
        <v>3</v>
      </c>
      <c r="H174" s="71">
        <f t="shared" si="15"/>
        <v>3</v>
      </c>
      <c r="I174" s="13"/>
      <c r="J174" s="30"/>
    </row>
    <row r="175" spans="2:10" s="2" customFormat="1" ht="14.1" customHeight="1" x14ac:dyDescent="0.25">
      <c r="B175" s="201"/>
      <c r="C175" s="149" t="s">
        <v>118</v>
      </c>
      <c r="D175" s="150"/>
      <c r="E175" s="57">
        <v>1</v>
      </c>
      <c r="F175" s="45"/>
      <c r="G175" s="86">
        <v>3</v>
      </c>
      <c r="H175" s="71">
        <f t="shared" si="15"/>
        <v>3</v>
      </c>
      <c r="I175" s="13"/>
      <c r="J175" s="30"/>
    </row>
    <row r="176" spans="2:10" s="2" customFormat="1" ht="14.1" customHeight="1" x14ac:dyDescent="0.25">
      <c r="B176" s="201"/>
      <c r="C176" s="149" t="s">
        <v>318</v>
      </c>
      <c r="D176" s="150"/>
      <c r="E176" s="57">
        <v>1</v>
      </c>
      <c r="F176" s="45"/>
      <c r="G176" s="86">
        <v>9</v>
      </c>
      <c r="H176" s="71">
        <f t="shared" si="15"/>
        <v>9</v>
      </c>
      <c r="I176" s="13"/>
      <c r="J176" s="30"/>
    </row>
    <row r="177" spans="2:10" s="2" customFormat="1" ht="14.1" customHeight="1" x14ac:dyDescent="0.25">
      <c r="B177" s="201"/>
      <c r="C177" s="149" t="s">
        <v>317</v>
      </c>
      <c r="D177" s="150"/>
      <c r="E177" s="57">
        <v>1</v>
      </c>
      <c r="F177" s="45"/>
      <c r="G177" s="86">
        <v>4</v>
      </c>
      <c r="H177" s="71">
        <f t="shared" si="15"/>
        <v>4</v>
      </c>
      <c r="I177" s="13"/>
      <c r="J177" s="30"/>
    </row>
    <row r="178" spans="2:10" s="2" customFormat="1" ht="14.1" customHeight="1" x14ac:dyDescent="0.25">
      <c r="B178" s="201"/>
      <c r="C178" s="149" t="s">
        <v>83</v>
      </c>
      <c r="D178" s="150"/>
      <c r="E178" s="57">
        <v>1</v>
      </c>
      <c r="F178" s="45"/>
      <c r="G178" s="86">
        <v>2</v>
      </c>
      <c r="H178" s="71">
        <f t="shared" si="15"/>
        <v>2</v>
      </c>
      <c r="I178" s="13"/>
      <c r="J178" s="30"/>
    </row>
    <row r="179" spans="2:10" s="2" customFormat="1" ht="14.1" customHeight="1" x14ac:dyDescent="0.25">
      <c r="B179" s="201"/>
      <c r="C179" s="149" t="s">
        <v>82</v>
      </c>
      <c r="D179" s="150"/>
      <c r="E179" s="57">
        <v>1</v>
      </c>
      <c r="F179" s="45"/>
      <c r="G179" s="86">
        <v>2</v>
      </c>
      <c r="H179" s="71">
        <f>G179*E179</f>
        <v>2</v>
      </c>
      <c r="I179" s="13"/>
      <c r="J179" s="30"/>
    </row>
    <row r="180" spans="2:10" s="2" customFormat="1" ht="14.1" customHeight="1" x14ac:dyDescent="0.25">
      <c r="B180" s="201"/>
      <c r="C180" s="147" t="s">
        <v>86</v>
      </c>
      <c r="D180" s="148"/>
      <c r="E180" s="57">
        <v>1</v>
      </c>
      <c r="F180" s="45"/>
      <c r="G180" s="86">
        <v>15</v>
      </c>
      <c r="H180" s="71">
        <f t="shared" ref="H180:H181" si="16">G180*E180</f>
        <v>15</v>
      </c>
      <c r="I180" s="13"/>
      <c r="J180" s="30"/>
    </row>
    <row r="181" spans="2:10" s="2" customFormat="1" ht="14.1" customHeight="1" x14ac:dyDescent="0.25">
      <c r="B181" s="201"/>
      <c r="C181" s="147" t="s">
        <v>319</v>
      </c>
      <c r="D181" s="148"/>
      <c r="E181" s="57">
        <v>1</v>
      </c>
      <c r="F181" s="45"/>
      <c r="G181" s="86">
        <v>3</v>
      </c>
      <c r="H181" s="71">
        <f t="shared" si="16"/>
        <v>3</v>
      </c>
      <c r="I181" s="13"/>
      <c r="J181" s="30"/>
    </row>
    <row r="182" spans="2:10" s="2" customFormat="1" ht="14.1" customHeight="1" x14ac:dyDescent="0.25">
      <c r="B182" s="201"/>
      <c r="C182" s="147" t="s">
        <v>84</v>
      </c>
      <c r="D182" s="148"/>
      <c r="E182" s="57">
        <v>2</v>
      </c>
      <c r="F182" s="45"/>
      <c r="G182" s="86">
        <v>6</v>
      </c>
      <c r="H182" s="71">
        <f t="shared" si="15"/>
        <v>12</v>
      </c>
      <c r="I182" s="13"/>
      <c r="J182" s="30"/>
    </row>
    <row r="183" spans="2:10" s="2" customFormat="1" ht="14.1" customHeight="1" x14ac:dyDescent="0.25">
      <c r="B183" s="201"/>
      <c r="C183" s="147" t="s">
        <v>87</v>
      </c>
      <c r="D183" s="148"/>
      <c r="E183" s="57">
        <v>2</v>
      </c>
      <c r="F183" s="45"/>
      <c r="G183" s="86">
        <v>6</v>
      </c>
      <c r="H183" s="71">
        <f t="shared" si="15"/>
        <v>12</v>
      </c>
      <c r="I183" s="13"/>
      <c r="J183" s="30"/>
    </row>
    <row r="184" spans="2:10" s="2" customFormat="1" ht="14.1" customHeight="1" x14ac:dyDescent="0.25">
      <c r="B184" s="201"/>
      <c r="C184" s="147" t="s">
        <v>78</v>
      </c>
      <c r="D184" s="148"/>
      <c r="E184" s="57">
        <v>1</v>
      </c>
      <c r="F184" s="45"/>
      <c r="G184" s="86">
        <f>1.5*3</f>
        <v>4.5</v>
      </c>
      <c r="H184" s="71">
        <f t="shared" si="15"/>
        <v>4.5</v>
      </c>
      <c r="I184" s="13"/>
      <c r="J184" s="30"/>
    </row>
    <row r="185" spans="2:10" s="2" customFormat="1" ht="14.1" customHeight="1" x14ac:dyDescent="0.25">
      <c r="B185" s="201"/>
      <c r="C185" s="147" t="s">
        <v>66</v>
      </c>
      <c r="D185" s="148"/>
      <c r="E185" s="57">
        <v>1</v>
      </c>
      <c r="F185" s="45"/>
      <c r="G185" s="86">
        <v>3</v>
      </c>
      <c r="H185" s="71">
        <f t="shared" si="15"/>
        <v>3</v>
      </c>
      <c r="I185" s="13"/>
      <c r="J185" s="30"/>
    </row>
    <row r="186" spans="2:10" s="2" customFormat="1" ht="14.1" customHeight="1" x14ac:dyDescent="0.25">
      <c r="B186" s="201"/>
      <c r="C186" s="147" t="s">
        <v>67</v>
      </c>
      <c r="D186" s="148"/>
      <c r="E186" s="57">
        <v>1</v>
      </c>
      <c r="F186" s="45"/>
      <c r="G186" s="86">
        <v>1</v>
      </c>
      <c r="H186" s="71">
        <f t="shared" si="15"/>
        <v>1</v>
      </c>
      <c r="I186" s="13"/>
      <c r="J186" s="30"/>
    </row>
    <row r="187" spans="2:10" s="2" customFormat="1" ht="14.1" customHeight="1" x14ac:dyDescent="0.25">
      <c r="B187" s="201"/>
      <c r="C187" s="147" t="s">
        <v>81</v>
      </c>
      <c r="D187" s="148"/>
      <c r="E187" s="57">
        <v>1</v>
      </c>
      <c r="F187" s="45"/>
      <c r="G187" s="86">
        <v>9</v>
      </c>
      <c r="H187" s="71">
        <f t="shared" si="15"/>
        <v>9</v>
      </c>
      <c r="I187" s="13"/>
      <c r="J187" s="30"/>
    </row>
    <row r="188" spans="2:10" s="2" customFormat="1" ht="14.1" customHeight="1" x14ac:dyDescent="0.25">
      <c r="B188" s="201"/>
      <c r="C188" s="147" t="s">
        <v>88</v>
      </c>
      <c r="D188" s="148"/>
      <c r="E188" s="57">
        <v>2</v>
      </c>
      <c r="F188" s="45"/>
      <c r="G188" s="86">
        <v>3</v>
      </c>
      <c r="H188" s="71">
        <f t="shared" si="15"/>
        <v>6</v>
      </c>
      <c r="I188" s="13"/>
      <c r="J188" s="30"/>
    </row>
    <row r="189" spans="2:10" s="2" customFormat="1" ht="14.1" customHeight="1" x14ac:dyDescent="0.25">
      <c r="B189" s="201"/>
      <c r="C189" s="149" t="s">
        <v>83</v>
      </c>
      <c r="D189" s="150"/>
      <c r="E189" s="57">
        <v>1</v>
      </c>
      <c r="F189" s="45"/>
      <c r="G189" s="86">
        <v>2</v>
      </c>
      <c r="H189" s="71">
        <f t="shared" ref="H189" si="17">G189*E189</f>
        <v>2</v>
      </c>
      <c r="I189" s="13"/>
      <c r="J189" s="30"/>
    </row>
    <row r="190" spans="2:10" ht="6" customHeight="1" thickBot="1" x14ac:dyDescent="0.3">
      <c r="B190" s="201"/>
      <c r="C190" s="112"/>
      <c r="D190" s="112"/>
      <c r="E190" s="113"/>
      <c r="F190" s="43"/>
      <c r="G190" s="114"/>
      <c r="H190" s="115"/>
      <c r="I190" s="9"/>
      <c r="J190" s="30"/>
    </row>
    <row r="191" spans="2:10" ht="15" customHeight="1" thickBot="1" x14ac:dyDescent="0.3">
      <c r="B191" s="201"/>
      <c r="C191" s="116" t="s">
        <v>374</v>
      </c>
      <c r="D191" s="117"/>
      <c r="E191" s="118"/>
      <c r="F191" s="46"/>
      <c r="G191" s="119">
        <f>SUM(H165:H189)</f>
        <v>280.5</v>
      </c>
      <c r="H191" s="120"/>
      <c r="I191" s="9"/>
      <c r="J191" s="30"/>
    </row>
    <row r="192" spans="2:10" ht="6" customHeight="1" thickBot="1" x14ac:dyDescent="0.3">
      <c r="B192" s="201"/>
      <c r="C192" s="122"/>
      <c r="D192" s="122"/>
      <c r="E192" s="123"/>
      <c r="F192" s="43"/>
      <c r="G192" s="124"/>
      <c r="H192" s="125"/>
      <c r="I192" s="9"/>
      <c r="J192" s="30"/>
    </row>
    <row r="193" spans="2:10" ht="15" customHeight="1" thickBot="1" x14ac:dyDescent="0.3">
      <c r="B193" s="201"/>
      <c r="C193" s="116" t="s">
        <v>364</v>
      </c>
      <c r="D193" s="117"/>
      <c r="E193" s="118"/>
      <c r="F193" s="47"/>
      <c r="G193" s="119">
        <f>G191*35%</f>
        <v>98.174999999999997</v>
      </c>
      <c r="H193" s="120"/>
      <c r="I193" s="9"/>
      <c r="J193" s="30"/>
    </row>
    <row r="194" spans="2:10" ht="6" customHeight="1" thickBot="1" x14ac:dyDescent="0.3">
      <c r="B194" s="201"/>
      <c r="C194" s="102"/>
      <c r="D194" s="102"/>
      <c r="E194" s="103"/>
      <c r="F194" s="56"/>
      <c r="G194" s="104"/>
      <c r="H194" s="105"/>
      <c r="I194" s="9"/>
      <c r="J194" s="30"/>
    </row>
    <row r="195" spans="2:10" s="2" customFormat="1" ht="14.1" customHeight="1" x14ac:dyDescent="0.25">
      <c r="B195" s="201"/>
      <c r="C195" s="170" t="s">
        <v>373</v>
      </c>
      <c r="D195" s="171"/>
      <c r="E195" s="6">
        <v>2</v>
      </c>
      <c r="F195" s="15"/>
      <c r="G195" s="143"/>
      <c r="H195" s="144"/>
      <c r="I195" s="13"/>
      <c r="J195" s="30"/>
    </row>
    <row r="196" spans="2:10" s="2" customFormat="1" ht="14.1" customHeight="1" x14ac:dyDescent="0.25">
      <c r="B196" s="201"/>
      <c r="C196" s="136" t="s">
        <v>119</v>
      </c>
      <c r="D196" s="137"/>
      <c r="E196" s="57">
        <v>1</v>
      </c>
      <c r="F196" s="45"/>
      <c r="G196" s="86">
        <f>1.5*2</f>
        <v>3</v>
      </c>
      <c r="H196" s="71">
        <f>G196*E196</f>
        <v>3</v>
      </c>
      <c r="I196" s="13"/>
      <c r="J196" s="30"/>
    </row>
    <row r="197" spans="2:10" s="2" customFormat="1" ht="14.1" customHeight="1" x14ac:dyDescent="0.25">
      <c r="B197" s="201"/>
      <c r="C197" s="136" t="s">
        <v>120</v>
      </c>
      <c r="D197" s="137"/>
      <c r="E197" s="57">
        <v>2</v>
      </c>
      <c r="F197" s="45"/>
      <c r="G197" s="86">
        <v>15</v>
      </c>
      <c r="H197" s="71">
        <f>G197*E197</f>
        <v>30</v>
      </c>
      <c r="I197" s="13"/>
      <c r="J197" s="30"/>
    </row>
    <row r="198" spans="2:10" s="2" customFormat="1" ht="14.1" customHeight="1" x14ac:dyDescent="0.25">
      <c r="B198" s="201"/>
      <c r="C198" s="136" t="s">
        <v>121</v>
      </c>
      <c r="D198" s="137"/>
      <c r="E198" s="57">
        <v>1</v>
      </c>
      <c r="F198" s="45"/>
      <c r="G198" s="86">
        <v>3</v>
      </c>
      <c r="H198" s="71">
        <f t="shared" ref="H198:H200" si="18">G198*E198</f>
        <v>3</v>
      </c>
      <c r="I198" s="13"/>
      <c r="J198" s="30"/>
    </row>
    <row r="199" spans="2:10" s="2" customFormat="1" ht="14.1" customHeight="1" x14ac:dyDescent="0.25">
      <c r="B199" s="201"/>
      <c r="C199" s="136" t="s">
        <v>83</v>
      </c>
      <c r="D199" s="137"/>
      <c r="E199" s="57">
        <v>1</v>
      </c>
      <c r="F199" s="45"/>
      <c r="G199" s="86">
        <v>2</v>
      </c>
      <c r="H199" s="71">
        <f t="shared" si="18"/>
        <v>2</v>
      </c>
      <c r="I199" s="13"/>
      <c r="J199" s="30"/>
    </row>
    <row r="200" spans="2:10" s="2" customFormat="1" ht="14.1" customHeight="1" x14ac:dyDescent="0.25">
      <c r="B200" s="201"/>
      <c r="C200" s="136" t="s">
        <v>82</v>
      </c>
      <c r="D200" s="137"/>
      <c r="E200" s="57">
        <v>1</v>
      </c>
      <c r="F200" s="45"/>
      <c r="G200" s="86">
        <v>2</v>
      </c>
      <c r="H200" s="71">
        <f t="shared" si="18"/>
        <v>2</v>
      </c>
      <c r="I200" s="13"/>
      <c r="J200" s="30"/>
    </row>
    <row r="201" spans="2:10" ht="6" customHeight="1" thickBot="1" x14ac:dyDescent="0.3">
      <c r="B201" s="201"/>
      <c r="C201" s="112"/>
      <c r="D201" s="112"/>
      <c r="E201" s="113"/>
      <c r="F201" s="43"/>
      <c r="G201" s="114"/>
      <c r="H201" s="115"/>
      <c r="I201" s="9"/>
      <c r="J201" s="30"/>
    </row>
    <row r="202" spans="2:10" ht="15" customHeight="1" thickBot="1" x14ac:dyDescent="0.3">
      <c r="B202" s="201"/>
      <c r="C202" s="116" t="s">
        <v>375</v>
      </c>
      <c r="D202" s="117"/>
      <c r="E202" s="118"/>
      <c r="F202" s="46"/>
      <c r="G202" s="119">
        <f>SUM(H196:H200)</f>
        <v>40</v>
      </c>
      <c r="H202" s="120"/>
      <c r="I202" s="9"/>
      <c r="J202" s="30"/>
    </row>
    <row r="203" spans="2:10" ht="6" customHeight="1" thickBot="1" x14ac:dyDescent="0.3">
      <c r="B203" s="201"/>
      <c r="C203" s="122"/>
      <c r="D203" s="122"/>
      <c r="E203" s="123"/>
      <c r="F203" s="43"/>
      <c r="G203" s="124"/>
      <c r="H203" s="125"/>
      <c r="I203" s="9"/>
      <c r="J203" s="30"/>
    </row>
    <row r="204" spans="2:10" ht="15" customHeight="1" thickBot="1" x14ac:dyDescent="0.3">
      <c r="B204" s="201"/>
      <c r="C204" s="116" t="s">
        <v>364</v>
      </c>
      <c r="D204" s="117"/>
      <c r="E204" s="118"/>
      <c r="F204" s="47"/>
      <c r="G204" s="119">
        <f>G202*35%</f>
        <v>14</v>
      </c>
      <c r="H204" s="120"/>
      <c r="I204" s="9"/>
      <c r="J204" s="30"/>
    </row>
    <row r="205" spans="2:10" ht="6" customHeight="1" thickBot="1" x14ac:dyDescent="0.3">
      <c r="B205" s="201"/>
      <c r="C205" s="102"/>
      <c r="D205" s="102"/>
      <c r="E205" s="103"/>
      <c r="F205" s="56"/>
      <c r="G205" s="104"/>
      <c r="H205" s="105"/>
      <c r="I205" s="9"/>
      <c r="J205" s="30"/>
    </row>
    <row r="206" spans="2:10" s="2" customFormat="1" ht="14.1" customHeight="1" x14ac:dyDescent="0.25">
      <c r="B206" s="201"/>
      <c r="C206" s="170" t="s">
        <v>411</v>
      </c>
      <c r="D206" s="171"/>
      <c r="E206" s="6">
        <v>1</v>
      </c>
      <c r="F206" s="3"/>
      <c r="G206" s="143"/>
      <c r="H206" s="144"/>
      <c r="I206" s="13"/>
      <c r="J206" s="30"/>
    </row>
    <row r="207" spans="2:10" s="2" customFormat="1" ht="14.1" customHeight="1" x14ac:dyDescent="0.25">
      <c r="B207" s="201"/>
      <c r="C207" s="136" t="s">
        <v>122</v>
      </c>
      <c r="D207" s="137"/>
      <c r="E207" s="57">
        <v>1</v>
      </c>
      <c r="F207" s="49"/>
      <c r="G207" s="86">
        <v>6</v>
      </c>
      <c r="H207" s="71">
        <f>G207*E207</f>
        <v>6</v>
      </c>
      <c r="I207" s="13"/>
      <c r="J207" s="30"/>
    </row>
    <row r="208" spans="2:10" s="2" customFormat="1" ht="14.1" customHeight="1" x14ac:dyDescent="0.25">
      <c r="B208" s="201"/>
      <c r="C208" s="136" t="s">
        <v>123</v>
      </c>
      <c r="D208" s="137"/>
      <c r="E208" s="57">
        <v>1</v>
      </c>
      <c r="F208" s="49"/>
      <c r="G208" s="86">
        <v>3</v>
      </c>
      <c r="H208" s="71">
        <f t="shared" ref="H208" si="19">G208*E208</f>
        <v>3</v>
      </c>
      <c r="I208" s="13"/>
      <c r="J208" s="30"/>
    </row>
    <row r="209" spans="2:10" s="2" customFormat="1" ht="14.1" customHeight="1" x14ac:dyDescent="0.25">
      <c r="B209" s="201"/>
      <c r="C209" s="136" t="s">
        <v>124</v>
      </c>
      <c r="D209" s="137"/>
      <c r="E209" s="57">
        <v>1</v>
      </c>
      <c r="F209" s="49"/>
      <c r="G209" s="86">
        <v>16</v>
      </c>
      <c r="H209" s="71">
        <f>G209*E209</f>
        <v>16</v>
      </c>
      <c r="I209" s="13"/>
      <c r="J209" s="30"/>
    </row>
    <row r="210" spans="2:10" ht="6" customHeight="1" thickBot="1" x14ac:dyDescent="0.3">
      <c r="B210" s="201"/>
      <c r="C210" s="112"/>
      <c r="D210" s="112"/>
      <c r="E210" s="113"/>
      <c r="F210" s="43"/>
      <c r="G210" s="114"/>
      <c r="H210" s="115"/>
      <c r="I210" s="9"/>
      <c r="J210" s="30"/>
    </row>
    <row r="211" spans="2:10" ht="15" customHeight="1" thickBot="1" x14ac:dyDescent="0.3">
      <c r="B211" s="201"/>
      <c r="C211" s="116" t="s">
        <v>376</v>
      </c>
      <c r="D211" s="117"/>
      <c r="E211" s="118"/>
      <c r="F211" s="46"/>
      <c r="G211" s="119">
        <f>SUM(H207:H209)</f>
        <v>25</v>
      </c>
      <c r="H211" s="120"/>
      <c r="I211" s="9"/>
      <c r="J211" s="30"/>
    </row>
    <row r="212" spans="2:10" ht="6" customHeight="1" thickBot="1" x14ac:dyDescent="0.3">
      <c r="B212" s="201"/>
      <c r="C212" s="122"/>
      <c r="D212" s="122"/>
      <c r="E212" s="123"/>
      <c r="F212" s="43"/>
      <c r="G212" s="124"/>
      <c r="H212" s="125"/>
      <c r="I212" s="9"/>
      <c r="J212" s="30"/>
    </row>
    <row r="213" spans="2:10" ht="15" customHeight="1" thickBot="1" x14ac:dyDescent="0.3">
      <c r="B213" s="201"/>
      <c r="C213" s="116" t="s">
        <v>363</v>
      </c>
      <c r="D213" s="117"/>
      <c r="E213" s="118"/>
      <c r="F213" s="47"/>
      <c r="G213" s="119">
        <f>G211*25%</f>
        <v>6.25</v>
      </c>
      <c r="H213" s="120"/>
      <c r="I213" s="9"/>
      <c r="J213" s="30"/>
    </row>
    <row r="214" spans="2:10" ht="6" customHeight="1" thickBot="1" x14ac:dyDescent="0.3">
      <c r="B214" s="201"/>
      <c r="C214" s="102"/>
      <c r="D214" s="102"/>
      <c r="E214" s="103"/>
      <c r="F214" s="56"/>
      <c r="G214" s="104"/>
      <c r="H214" s="105"/>
      <c r="I214" s="9"/>
      <c r="J214" s="30"/>
    </row>
    <row r="215" spans="2:10" s="2" customFormat="1" ht="14.1" customHeight="1" x14ac:dyDescent="0.25">
      <c r="B215" s="201"/>
      <c r="C215" s="170" t="s">
        <v>377</v>
      </c>
      <c r="D215" s="171"/>
      <c r="E215" s="172"/>
      <c r="F215" s="15"/>
      <c r="G215" s="143"/>
      <c r="H215" s="144"/>
      <c r="I215" s="13"/>
      <c r="J215" s="30"/>
    </row>
    <row r="216" spans="2:10" s="2" customFormat="1" ht="14.1" customHeight="1" x14ac:dyDescent="0.25">
      <c r="B216" s="201"/>
      <c r="C216" s="159" t="s">
        <v>45</v>
      </c>
      <c r="D216" s="160"/>
      <c r="E216" s="5">
        <v>4</v>
      </c>
      <c r="F216" s="15"/>
      <c r="G216" s="85">
        <v>4</v>
      </c>
      <c r="H216" s="70">
        <f>G216*E216</f>
        <v>16</v>
      </c>
      <c r="I216" s="13"/>
      <c r="J216" s="30" t="s">
        <v>320</v>
      </c>
    </row>
    <row r="217" spans="2:10" s="2" customFormat="1" ht="14.1" customHeight="1" x14ac:dyDescent="0.25">
      <c r="B217" s="201"/>
      <c r="C217" s="159" t="s">
        <v>18</v>
      </c>
      <c r="D217" s="160"/>
      <c r="E217" s="5">
        <v>1</v>
      </c>
      <c r="F217" s="15"/>
      <c r="G217" s="85">
        <v>12</v>
      </c>
      <c r="H217" s="70">
        <f t="shared" ref="H217:H235" si="20">G217*E217</f>
        <v>12</v>
      </c>
      <c r="I217" s="13"/>
      <c r="J217" s="30" t="s">
        <v>89</v>
      </c>
    </row>
    <row r="218" spans="2:10" ht="6" customHeight="1" x14ac:dyDescent="0.25">
      <c r="B218" s="201"/>
      <c r="C218" s="112"/>
      <c r="D218" s="112"/>
      <c r="E218" s="113"/>
      <c r="F218" s="43"/>
      <c r="G218" s="114"/>
      <c r="H218" s="115"/>
      <c r="I218" s="9"/>
      <c r="J218" s="30"/>
    </row>
    <row r="219" spans="2:10" s="2" customFormat="1" ht="14.1" customHeight="1" x14ac:dyDescent="0.25">
      <c r="B219" s="201"/>
      <c r="C219" s="136" t="s">
        <v>57</v>
      </c>
      <c r="D219" s="137"/>
      <c r="E219" s="10">
        <v>1</v>
      </c>
      <c r="F219" s="60"/>
      <c r="G219" s="86">
        <v>6</v>
      </c>
      <c r="H219" s="76">
        <f>G219*E219</f>
        <v>6</v>
      </c>
      <c r="I219" s="13"/>
      <c r="J219" s="30"/>
    </row>
    <row r="220" spans="2:10" s="2" customFormat="1" ht="14.1" customHeight="1" x14ac:dyDescent="0.25">
      <c r="B220" s="201"/>
      <c r="C220" s="136" t="s">
        <v>72</v>
      </c>
      <c r="D220" s="137"/>
      <c r="E220" s="10">
        <v>1</v>
      </c>
      <c r="F220" s="60"/>
      <c r="G220" s="86">
        <v>40</v>
      </c>
      <c r="H220" s="76">
        <f>G220*E220</f>
        <v>40</v>
      </c>
      <c r="I220" s="13"/>
      <c r="J220" s="30"/>
    </row>
    <row r="221" spans="2:10" ht="14.1" customHeight="1" x14ac:dyDescent="0.25">
      <c r="B221" s="201"/>
      <c r="C221" s="147" t="s">
        <v>296</v>
      </c>
      <c r="D221" s="148"/>
      <c r="E221" s="57">
        <v>2</v>
      </c>
      <c r="F221" s="45"/>
      <c r="G221" s="86">
        <v>8</v>
      </c>
      <c r="H221" s="71">
        <f t="shared" ref="H221:H223" si="21">G221*E221</f>
        <v>16</v>
      </c>
      <c r="I221" s="13"/>
      <c r="J221" s="30"/>
    </row>
    <row r="222" spans="2:10" s="2" customFormat="1" ht="14.1" customHeight="1" x14ac:dyDescent="0.25">
      <c r="B222" s="201"/>
      <c r="C222" s="136" t="s">
        <v>100</v>
      </c>
      <c r="D222" s="137"/>
      <c r="E222" s="57">
        <v>1</v>
      </c>
      <c r="F222" s="45"/>
      <c r="G222" s="86">
        <v>9</v>
      </c>
      <c r="H222" s="76">
        <f t="shared" si="21"/>
        <v>9</v>
      </c>
      <c r="I222" s="13"/>
      <c r="J222" s="30"/>
    </row>
    <row r="223" spans="2:10" s="2" customFormat="1" ht="14.1" customHeight="1" x14ac:dyDescent="0.25">
      <c r="B223" s="201"/>
      <c r="C223" s="136" t="s">
        <v>245</v>
      </c>
      <c r="D223" s="137"/>
      <c r="E223" s="57">
        <v>1</v>
      </c>
      <c r="F223" s="45"/>
      <c r="G223" s="86">
        <v>12</v>
      </c>
      <c r="H223" s="76">
        <f t="shared" si="21"/>
        <v>12</v>
      </c>
      <c r="I223" s="13"/>
      <c r="J223" s="30"/>
    </row>
    <row r="224" spans="2:10" s="2" customFormat="1" ht="14.1" customHeight="1" x14ac:dyDescent="0.25">
      <c r="B224" s="201"/>
      <c r="C224" s="136" t="s">
        <v>240</v>
      </c>
      <c r="D224" s="137"/>
      <c r="E224" s="57">
        <v>1</v>
      </c>
      <c r="F224" s="45"/>
      <c r="G224" s="86">
        <v>6</v>
      </c>
      <c r="H224" s="76">
        <f t="shared" si="20"/>
        <v>6</v>
      </c>
      <c r="I224" s="13"/>
      <c r="J224" s="30"/>
    </row>
    <row r="225" spans="2:10" s="2" customFormat="1" ht="14.1" customHeight="1" x14ac:dyDescent="0.25">
      <c r="B225" s="201"/>
      <c r="C225" s="136" t="s">
        <v>98</v>
      </c>
      <c r="D225" s="137"/>
      <c r="E225" s="57">
        <v>1</v>
      </c>
      <c r="F225" s="45"/>
      <c r="G225" s="86">
        <v>3</v>
      </c>
      <c r="H225" s="76">
        <f t="shared" si="20"/>
        <v>3</v>
      </c>
      <c r="I225" s="13"/>
      <c r="J225" s="30"/>
    </row>
    <row r="226" spans="2:10" s="2" customFormat="1" ht="14.1" customHeight="1" x14ac:dyDescent="0.25">
      <c r="B226" s="201"/>
      <c r="C226" s="136" t="s">
        <v>241</v>
      </c>
      <c r="D226" s="137"/>
      <c r="E226" s="57">
        <v>1</v>
      </c>
      <c r="F226" s="45"/>
      <c r="G226" s="86">
        <v>90</v>
      </c>
      <c r="H226" s="76">
        <f t="shared" si="20"/>
        <v>90</v>
      </c>
      <c r="I226" s="13"/>
      <c r="J226" s="30"/>
    </row>
    <row r="227" spans="2:10" s="2" customFormat="1" ht="14.1" customHeight="1" x14ac:dyDescent="0.25">
      <c r="B227" s="201"/>
      <c r="C227" s="136" t="s">
        <v>242</v>
      </c>
      <c r="D227" s="137"/>
      <c r="E227" s="57">
        <v>1</v>
      </c>
      <c r="F227" s="45"/>
      <c r="G227" s="86">
        <v>12</v>
      </c>
      <c r="H227" s="76">
        <f t="shared" si="20"/>
        <v>12</v>
      </c>
      <c r="I227" s="13"/>
      <c r="J227" s="30"/>
    </row>
    <row r="228" spans="2:10" s="2" customFormat="1" ht="14.1" customHeight="1" x14ac:dyDescent="0.25">
      <c r="B228" s="201"/>
      <c r="C228" s="136" t="s">
        <v>321</v>
      </c>
      <c r="D228" s="137"/>
      <c r="E228" s="57">
        <v>1</v>
      </c>
      <c r="F228" s="45"/>
      <c r="G228" s="86">
        <v>9</v>
      </c>
      <c r="H228" s="76">
        <f t="shared" si="20"/>
        <v>9</v>
      </c>
      <c r="I228" s="13"/>
      <c r="J228" s="30"/>
    </row>
    <row r="229" spans="2:10" s="2" customFormat="1" ht="14.1" customHeight="1" x14ac:dyDescent="0.25">
      <c r="B229" s="201"/>
      <c r="C229" s="136" t="s">
        <v>322</v>
      </c>
      <c r="D229" s="137"/>
      <c r="E229" s="57">
        <v>1</v>
      </c>
      <c r="F229" s="45"/>
      <c r="G229" s="86">
        <v>2</v>
      </c>
      <c r="H229" s="76">
        <f t="shared" si="20"/>
        <v>2</v>
      </c>
      <c r="I229" s="13"/>
      <c r="J229" s="30"/>
    </row>
    <row r="230" spans="2:10" s="2" customFormat="1" ht="14.1" customHeight="1" x14ac:dyDescent="0.25">
      <c r="B230" s="201"/>
      <c r="C230" s="136" t="s">
        <v>247</v>
      </c>
      <c r="D230" s="137"/>
      <c r="E230" s="57">
        <v>1</v>
      </c>
      <c r="F230" s="45"/>
      <c r="G230" s="86">
        <v>6</v>
      </c>
      <c r="H230" s="76">
        <f t="shared" si="20"/>
        <v>6</v>
      </c>
      <c r="I230" s="13"/>
      <c r="J230" s="30"/>
    </row>
    <row r="231" spans="2:10" s="2" customFormat="1" ht="14.1" customHeight="1" x14ac:dyDescent="0.25">
      <c r="B231" s="201"/>
      <c r="C231" s="136" t="s">
        <v>243</v>
      </c>
      <c r="D231" s="137"/>
      <c r="E231" s="57">
        <v>1</v>
      </c>
      <c r="F231" s="45"/>
      <c r="G231" s="86">
        <v>6</v>
      </c>
      <c r="H231" s="76">
        <f t="shared" si="20"/>
        <v>6</v>
      </c>
      <c r="I231" s="13"/>
      <c r="J231" s="30"/>
    </row>
    <row r="232" spans="2:10" s="2" customFormat="1" ht="14.1" customHeight="1" x14ac:dyDescent="0.25">
      <c r="B232" s="201"/>
      <c r="C232" s="136" t="s">
        <v>83</v>
      </c>
      <c r="D232" s="137"/>
      <c r="E232" s="57">
        <v>1</v>
      </c>
      <c r="F232" s="45"/>
      <c r="G232" s="86">
        <v>2</v>
      </c>
      <c r="H232" s="76">
        <f t="shared" si="20"/>
        <v>2</v>
      </c>
      <c r="I232" s="13"/>
      <c r="J232" s="30"/>
    </row>
    <row r="233" spans="2:10" s="2" customFormat="1" ht="14.1" customHeight="1" x14ac:dyDescent="0.25">
      <c r="B233" s="201"/>
      <c r="C233" s="136" t="s">
        <v>101</v>
      </c>
      <c r="D233" s="137"/>
      <c r="E233" s="57">
        <v>2</v>
      </c>
      <c r="F233" s="45"/>
      <c r="G233" s="86">
        <v>5</v>
      </c>
      <c r="H233" s="71">
        <f t="shared" si="20"/>
        <v>10</v>
      </c>
      <c r="I233" s="13"/>
      <c r="J233" s="30"/>
    </row>
    <row r="234" spans="2:10" s="2" customFormat="1" ht="14.1" customHeight="1" x14ac:dyDescent="0.25">
      <c r="B234" s="201"/>
      <c r="C234" s="136" t="s">
        <v>244</v>
      </c>
      <c r="D234" s="137"/>
      <c r="E234" s="57">
        <v>1</v>
      </c>
      <c r="F234" s="45"/>
      <c r="G234" s="86">
        <v>9</v>
      </c>
      <c r="H234" s="71">
        <f t="shared" si="20"/>
        <v>9</v>
      </c>
      <c r="I234" s="13"/>
      <c r="J234" s="30"/>
    </row>
    <row r="235" spans="2:10" s="2" customFormat="1" ht="14.1" customHeight="1" x14ac:dyDescent="0.25">
      <c r="B235" s="201"/>
      <c r="C235" s="136" t="s">
        <v>99</v>
      </c>
      <c r="D235" s="137"/>
      <c r="E235" s="57">
        <v>1</v>
      </c>
      <c r="F235" s="45"/>
      <c r="G235" s="86">
        <v>2</v>
      </c>
      <c r="H235" s="71">
        <f t="shared" si="20"/>
        <v>2</v>
      </c>
      <c r="I235" s="13"/>
      <c r="J235" s="30"/>
    </row>
    <row r="236" spans="2:10" ht="6" customHeight="1" thickBot="1" x14ac:dyDescent="0.3">
      <c r="B236" s="201"/>
      <c r="C236" s="112"/>
      <c r="D236" s="112"/>
      <c r="E236" s="113"/>
      <c r="F236" s="43"/>
      <c r="G236" s="114"/>
      <c r="H236" s="115"/>
      <c r="I236" s="9"/>
      <c r="J236" s="30"/>
    </row>
    <row r="237" spans="2:10" ht="15" customHeight="1" thickBot="1" x14ac:dyDescent="0.3">
      <c r="B237" s="201"/>
      <c r="C237" s="116" t="s">
        <v>379</v>
      </c>
      <c r="D237" s="117"/>
      <c r="E237" s="118"/>
      <c r="F237" s="46"/>
      <c r="G237" s="119">
        <f>SUM(H216:H235)</f>
        <v>268</v>
      </c>
      <c r="H237" s="120"/>
      <c r="I237" s="9"/>
      <c r="J237" s="30"/>
    </row>
    <row r="238" spans="2:10" ht="6" customHeight="1" thickBot="1" x14ac:dyDescent="0.3">
      <c r="B238" s="201"/>
      <c r="C238" s="122"/>
      <c r="D238" s="122"/>
      <c r="E238" s="123"/>
      <c r="F238" s="43"/>
      <c r="G238" s="124"/>
      <c r="H238" s="125"/>
      <c r="I238" s="9"/>
      <c r="J238" s="30"/>
    </row>
    <row r="239" spans="2:10" ht="15" customHeight="1" thickBot="1" x14ac:dyDescent="0.3">
      <c r="B239" s="201"/>
      <c r="C239" s="116" t="s">
        <v>364</v>
      </c>
      <c r="D239" s="117"/>
      <c r="E239" s="118"/>
      <c r="F239" s="47"/>
      <c r="G239" s="119">
        <f>G237*35%</f>
        <v>93.8</v>
      </c>
      <c r="H239" s="120"/>
      <c r="I239" s="9"/>
      <c r="J239" s="30"/>
    </row>
    <row r="240" spans="2:10" ht="6" customHeight="1" thickBot="1" x14ac:dyDescent="0.3">
      <c r="B240" s="201"/>
      <c r="C240" s="102"/>
      <c r="D240" s="102"/>
      <c r="E240" s="103"/>
      <c r="F240" s="56"/>
      <c r="G240" s="104"/>
      <c r="H240" s="105"/>
      <c r="I240" s="9"/>
      <c r="J240" s="30"/>
    </row>
    <row r="241" spans="2:10" s="11" customFormat="1" ht="14.1" customHeight="1" x14ac:dyDescent="0.25">
      <c r="B241" s="201"/>
      <c r="C241" s="210" t="s">
        <v>378</v>
      </c>
      <c r="D241" s="211"/>
      <c r="E241" s="212"/>
      <c r="F241" s="12"/>
      <c r="G241" s="143"/>
      <c r="H241" s="144"/>
      <c r="I241" s="13"/>
      <c r="J241" s="30"/>
    </row>
    <row r="242" spans="2:10" s="11" customFormat="1" ht="14.1" customHeight="1" x14ac:dyDescent="0.25">
      <c r="B242" s="201"/>
      <c r="C242" s="213" t="s">
        <v>19</v>
      </c>
      <c r="D242" s="214"/>
      <c r="E242" s="8">
        <v>1</v>
      </c>
      <c r="F242" s="12"/>
      <c r="G242" s="91">
        <v>12</v>
      </c>
      <c r="H242" s="70">
        <f>G242*E242</f>
        <v>12</v>
      </c>
      <c r="I242" s="13"/>
      <c r="J242" s="31"/>
    </row>
    <row r="243" spans="2:10" s="11" customFormat="1" ht="14.1" customHeight="1" x14ac:dyDescent="0.25">
      <c r="B243" s="201"/>
      <c r="C243" s="213" t="s">
        <v>46</v>
      </c>
      <c r="D243" s="214"/>
      <c r="E243" s="8">
        <v>2</v>
      </c>
      <c r="F243" s="12"/>
      <c r="G243" s="91">
        <v>12</v>
      </c>
      <c r="H243" s="70">
        <f t="shared" ref="H243:H253" si="22">G243*E243</f>
        <v>24</v>
      </c>
      <c r="I243" s="13"/>
      <c r="J243" s="31" t="s">
        <v>380</v>
      </c>
    </row>
    <row r="244" spans="2:10" ht="6" customHeight="1" x14ac:dyDescent="0.25">
      <c r="B244" s="201"/>
      <c r="C244" s="112"/>
      <c r="D244" s="112"/>
      <c r="E244" s="113"/>
      <c r="F244" s="43"/>
      <c r="G244" s="114"/>
      <c r="H244" s="115"/>
      <c r="I244" s="9"/>
      <c r="J244" s="30"/>
    </row>
    <row r="245" spans="2:10" s="11" customFormat="1" ht="14.1" customHeight="1" x14ac:dyDescent="0.25">
      <c r="B245" s="201"/>
      <c r="C245" s="136" t="s">
        <v>57</v>
      </c>
      <c r="D245" s="137"/>
      <c r="E245" s="10">
        <v>1</v>
      </c>
      <c r="F245" s="60"/>
      <c r="G245" s="86">
        <v>3</v>
      </c>
      <c r="H245" s="76">
        <f>G245*E245</f>
        <v>3</v>
      </c>
      <c r="I245" s="13"/>
      <c r="J245" s="173" t="s">
        <v>413</v>
      </c>
    </row>
    <row r="246" spans="2:10" s="11" customFormat="1" ht="14.1" customHeight="1" x14ac:dyDescent="0.25">
      <c r="B246" s="201"/>
      <c r="C246" s="147" t="s">
        <v>90</v>
      </c>
      <c r="D246" s="148"/>
      <c r="E246" s="10">
        <v>1</v>
      </c>
      <c r="F246" s="61"/>
      <c r="G246" s="89">
        <v>18</v>
      </c>
      <c r="H246" s="71">
        <f t="shared" ref="H246" si="23">G246*E246</f>
        <v>18</v>
      </c>
      <c r="I246" s="13"/>
      <c r="J246" s="175"/>
    </row>
    <row r="247" spans="2:10" s="11" customFormat="1" ht="14.1" customHeight="1" x14ac:dyDescent="0.25">
      <c r="B247" s="201"/>
      <c r="C247" s="136" t="s">
        <v>246</v>
      </c>
      <c r="D247" s="137"/>
      <c r="E247" s="10">
        <v>1</v>
      </c>
      <c r="F247" s="60"/>
      <c r="G247" s="86">
        <v>6</v>
      </c>
      <c r="H247" s="76">
        <f>G247*E247</f>
        <v>6</v>
      </c>
      <c r="I247" s="13"/>
      <c r="J247" s="31"/>
    </row>
    <row r="248" spans="2:10" s="11" customFormat="1" ht="14.1" customHeight="1" x14ac:dyDescent="0.25">
      <c r="B248" s="201"/>
      <c r="C248" s="147" t="s">
        <v>238</v>
      </c>
      <c r="D248" s="148"/>
      <c r="E248" s="10">
        <v>1</v>
      </c>
      <c r="F248" s="61"/>
      <c r="G248" s="89">
        <v>3</v>
      </c>
      <c r="H248" s="71">
        <f t="shared" si="22"/>
        <v>3</v>
      </c>
      <c r="I248" s="13"/>
      <c r="J248" s="31"/>
    </row>
    <row r="249" spans="2:10" s="11" customFormat="1" ht="14.1" customHeight="1" x14ac:dyDescent="0.25">
      <c r="B249" s="201"/>
      <c r="C249" s="147" t="s">
        <v>412</v>
      </c>
      <c r="D249" s="148"/>
      <c r="E249" s="10">
        <v>1</v>
      </c>
      <c r="F249" s="61"/>
      <c r="G249" s="89">
        <v>3</v>
      </c>
      <c r="H249" s="71">
        <f t="shared" ref="H249" si="24">G249*E249</f>
        <v>3</v>
      </c>
      <c r="I249" s="13"/>
      <c r="J249" s="31"/>
    </row>
    <row r="250" spans="2:10" s="11" customFormat="1" ht="14.1" customHeight="1" x14ac:dyDescent="0.25">
      <c r="B250" s="201"/>
      <c r="C250" s="147" t="s">
        <v>83</v>
      </c>
      <c r="D250" s="148"/>
      <c r="E250" s="10">
        <v>1</v>
      </c>
      <c r="F250" s="61"/>
      <c r="G250" s="89">
        <v>2</v>
      </c>
      <c r="H250" s="71">
        <f t="shared" si="22"/>
        <v>2</v>
      </c>
      <c r="I250" s="13"/>
      <c r="J250" s="31"/>
    </row>
    <row r="251" spans="2:10" s="11" customFormat="1" ht="14.1" customHeight="1" x14ac:dyDescent="0.25">
      <c r="B251" s="201"/>
      <c r="C251" s="147" t="s">
        <v>67</v>
      </c>
      <c r="D251" s="148"/>
      <c r="E251" s="10">
        <v>1</v>
      </c>
      <c r="F251" s="61"/>
      <c r="G251" s="89">
        <v>1</v>
      </c>
      <c r="H251" s="71">
        <f t="shared" si="22"/>
        <v>1</v>
      </c>
      <c r="I251" s="13"/>
      <c r="J251" s="31"/>
    </row>
    <row r="252" spans="2:10" s="11" customFormat="1" ht="14.1" customHeight="1" x14ac:dyDescent="0.25">
      <c r="B252" s="201"/>
      <c r="C252" s="147" t="s">
        <v>91</v>
      </c>
      <c r="D252" s="148"/>
      <c r="E252" s="10">
        <v>1</v>
      </c>
      <c r="F252" s="61"/>
      <c r="G252" s="89">
        <v>2</v>
      </c>
      <c r="H252" s="71">
        <f t="shared" si="22"/>
        <v>2</v>
      </c>
      <c r="I252" s="13"/>
      <c r="J252" s="31"/>
    </row>
    <row r="253" spans="2:10" s="11" customFormat="1" ht="14.1" customHeight="1" x14ac:dyDescent="0.25">
      <c r="B253" s="201"/>
      <c r="C253" s="147" t="s">
        <v>92</v>
      </c>
      <c r="D253" s="148"/>
      <c r="E253" s="10">
        <v>1</v>
      </c>
      <c r="F253" s="61"/>
      <c r="G253" s="89">
        <v>2</v>
      </c>
      <c r="H253" s="71">
        <f t="shared" si="22"/>
        <v>2</v>
      </c>
      <c r="I253" s="13"/>
      <c r="J253" s="31"/>
    </row>
    <row r="254" spans="2:10" s="11" customFormat="1" ht="14.1" customHeight="1" x14ac:dyDescent="0.25">
      <c r="B254" s="201"/>
      <c r="C254" s="136" t="s">
        <v>82</v>
      </c>
      <c r="D254" s="137"/>
      <c r="E254" s="57">
        <v>1</v>
      </c>
      <c r="F254" s="45"/>
      <c r="G254" s="86">
        <v>2</v>
      </c>
      <c r="H254" s="71">
        <f>G254*E254</f>
        <v>2</v>
      </c>
      <c r="I254" s="13"/>
      <c r="J254" s="36"/>
    </row>
    <row r="255" spans="2:10" ht="6" customHeight="1" thickBot="1" x14ac:dyDescent="0.3">
      <c r="B255" s="201"/>
      <c r="C255" s="112"/>
      <c r="D255" s="112"/>
      <c r="E255" s="113"/>
      <c r="F255" s="43"/>
      <c r="G255" s="114"/>
      <c r="H255" s="115"/>
      <c r="I255" s="9"/>
      <c r="J255" s="30"/>
    </row>
    <row r="256" spans="2:10" ht="15" customHeight="1" thickBot="1" x14ac:dyDescent="0.3">
      <c r="B256" s="201"/>
      <c r="C256" s="116" t="s">
        <v>381</v>
      </c>
      <c r="D256" s="117"/>
      <c r="E256" s="118"/>
      <c r="F256" s="46"/>
      <c r="G256" s="119">
        <f>SUM(H242:H254)</f>
        <v>78</v>
      </c>
      <c r="H256" s="120"/>
      <c r="I256" s="9"/>
      <c r="J256" s="30"/>
    </row>
    <row r="257" spans="2:10" ht="6" customHeight="1" thickBot="1" x14ac:dyDescent="0.3">
      <c r="B257" s="201"/>
      <c r="C257" s="122"/>
      <c r="D257" s="122"/>
      <c r="E257" s="123"/>
      <c r="F257" s="43"/>
      <c r="G257" s="124"/>
      <c r="H257" s="125"/>
      <c r="I257" s="9"/>
      <c r="J257" s="30"/>
    </row>
    <row r="258" spans="2:10" ht="15" customHeight="1" thickBot="1" x14ac:dyDescent="0.3">
      <c r="B258" s="201"/>
      <c r="C258" s="116" t="s">
        <v>364</v>
      </c>
      <c r="D258" s="117"/>
      <c r="E258" s="118"/>
      <c r="F258" s="47"/>
      <c r="G258" s="119">
        <f>G256*35%</f>
        <v>27.299999999999997</v>
      </c>
      <c r="H258" s="120"/>
      <c r="I258" s="9"/>
      <c r="J258" s="30"/>
    </row>
    <row r="259" spans="2:10" ht="6" customHeight="1" thickBot="1" x14ac:dyDescent="0.3">
      <c r="B259" s="201"/>
      <c r="C259" s="165"/>
      <c r="D259" s="166"/>
      <c r="E259" s="167"/>
      <c r="F259" s="56"/>
      <c r="G259" s="168"/>
      <c r="H259" s="169"/>
      <c r="I259" s="9"/>
      <c r="J259" s="30"/>
    </row>
    <row r="260" spans="2:10" s="2" customFormat="1" ht="14.1" customHeight="1" x14ac:dyDescent="0.25">
      <c r="B260" s="201"/>
      <c r="C260" s="170" t="s">
        <v>20</v>
      </c>
      <c r="D260" s="171"/>
      <c r="E260" s="172"/>
      <c r="F260" s="3"/>
      <c r="G260" s="143"/>
      <c r="H260" s="144"/>
      <c r="I260" s="13"/>
      <c r="J260" s="30"/>
    </row>
    <row r="261" spans="2:10" s="2" customFormat="1" ht="14.1" customHeight="1" x14ac:dyDescent="0.25">
      <c r="B261" s="201"/>
      <c r="C261" s="159" t="s">
        <v>21</v>
      </c>
      <c r="D261" s="160"/>
      <c r="E261" s="5">
        <v>1</v>
      </c>
      <c r="F261" s="3"/>
      <c r="G261" s="85">
        <v>12</v>
      </c>
      <c r="H261" s="70">
        <f>G261*E261</f>
        <v>12</v>
      </c>
      <c r="I261" s="13"/>
      <c r="J261" s="30"/>
    </row>
    <row r="262" spans="2:10" s="2" customFormat="1" ht="14.1" customHeight="1" x14ac:dyDescent="0.25">
      <c r="B262" s="201"/>
      <c r="C262" s="159" t="s">
        <v>46</v>
      </c>
      <c r="D262" s="160"/>
      <c r="E262" s="5">
        <v>2</v>
      </c>
      <c r="F262" s="3"/>
      <c r="G262" s="85">
        <v>15</v>
      </c>
      <c r="H262" s="70">
        <f t="shared" ref="H262:H263" si="25">G262*E262</f>
        <v>30</v>
      </c>
      <c r="I262" s="13"/>
      <c r="J262" s="30" t="s">
        <v>383</v>
      </c>
    </row>
    <row r="263" spans="2:10" s="2" customFormat="1" ht="14.1" customHeight="1" x14ac:dyDescent="0.25">
      <c r="B263" s="201"/>
      <c r="C263" s="159" t="s">
        <v>125</v>
      </c>
      <c r="D263" s="160"/>
      <c r="E263" s="5">
        <v>2</v>
      </c>
      <c r="F263" s="3"/>
      <c r="G263" s="85">
        <v>6</v>
      </c>
      <c r="H263" s="70">
        <f t="shared" si="25"/>
        <v>12</v>
      </c>
      <c r="I263" s="13"/>
      <c r="J263" s="30"/>
    </row>
    <row r="264" spans="2:10" ht="6" customHeight="1" x14ac:dyDescent="0.25">
      <c r="B264" s="201"/>
      <c r="C264" s="112"/>
      <c r="D264" s="112"/>
      <c r="E264" s="113"/>
      <c r="F264" s="43"/>
      <c r="G264" s="114"/>
      <c r="H264" s="115"/>
      <c r="I264" s="9"/>
      <c r="J264" s="30"/>
    </row>
    <row r="265" spans="2:10" s="2" customFormat="1" ht="14.1" customHeight="1" x14ac:dyDescent="0.25">
      <c r="B265" s="201"/>
      <c r="C265" s="136" t="s">
        <v>57</v>
      </c>
      <c r="D265" s="137"/>
      <c r="E265" s="10">
        <v>1</v>
      </c>
      <c r="F265" s="60"/>
      <c r="G265" s="86">
        <v>3</v>
      </c>
      <c r="H265" s="71">
        <f>G265*E265</f>
        <v>3</v>
      </c>
      <c r="I265" s="13"/>
      <c r="J265" s="173" t="s">
        <v>413</v>
      </c>
    </row>
    <row r="266" spans="2:10" s="2" customFormat="1" ht="14.1" customHeight="1" x14ac:dyDescent="0.25">
      <c r="B266" s="201"/>
      <c r="C266" s="136" t="s">
        <v>246</v>
      </c>
      <c r="D266" s="137"/>
      <c r="E266" s="10">
        <v>1</v>
      </c>
      <c r="F266" s="60"/>
      <c r="G266" s="86">
        <v>6</v>
      </c>
      <c r="H266" s="71">
        <f>G266*E266</f>
        <v>6</v>
      </c>
      <c r="I266" s="13"/>
      <c r="J266" s="175"/>
    </row>
    <row r="267" spans="2:10" s="11" customFormat="1" ht="14.1" customHeight="1" x14ac:dyDescent="0.25">
      <c r="B267" s="201"/>
      <c r="C267" s="147" t="s">
        <v>296</v>
      </c>
      <c r="D267" s="148"/>
      <c r="E267" s="10">
        <v>1</v>
      </c>
      <c r="F267" s="61"/>
      <c r="G267" s="89">
        <v>3</v>
      </c>
      <c r="H267" s="71">
        <f t="shared" ref="H267:H274" si="26">G267*E267</f>
        <v>3</v>
      </c>
      <c r="I267" s="13"/>
      <c r="J267" s="31"/>
    </row>
    <row r="268" spans="2:10" s="11" customFormat="1" ht="14.1" customHeight="1" x14ac:dyDescent="0.25">
      <c r="B268" s="201"/>
      <c r="C268" s="147" t="s">
        <v>412</v>
      </c>
      <c r="D268" s="148"/>
      <c r="E268" s="10">
        <v>1</v>
      </c>
      <c r="F268" s="61"/>
      <c r="G268" s="89">
        <v>3</v>
      </c>
      <c r="H268" s="71">
        <f t="shared" si="26"/>
        <v>3</v>
      </c>
      <c r="I268" s="13"/>
      <c r="J268" s="31"/>
    </row>
    <row r="269" spans="2:10" s="11" customFormat="1" ht="14.1" customHeight="1" x14ac:dyDescent="0.25">
      <c r="B269" s="201"/>
      <c r="C269" s="147" t="s">
        <v>83</v>
      </c>
      <c r="D269" s="148"/>
      <c r="E269" s="10">
        <v>1</v>
      </c>
      <c r="F269" s="61"/>
      <c r="G269" s="89">
        <v>2</v>
      </c>
      <c r="H269" s="71">
        <f t="shared" si="26"/>
        <v>2</v>
      </c>
      <c r="I269" s="13"/>
      <c r="J269" s="31"/>
    </row>
    <row r="270" spans="2:10" s="2" customFormat="1" ht="14.1" customHeight="1" x14ac:dyDescent="0.25">
      <c r="B270" s="201"/>
      <c r="C270" s="147" t="s">
        <v>93</v>
      </c>
      <c r="D270" s="148"/>
      <c r="E270" s="10">
        <v>1</v>
      </c>
      <c r="F270" s="49"/>
      <c r="G270" s="86">
        <v>5</v>
      </c>
      <c r="H270" s="71">
        <f t="shared" si="26"/>
        <v>5</v>
      </c>
      <c r="I270" s="13"/>
      <c r="J270" s="30"/>
    </row>
    <row r="271" spans="2:10" s="11" customFormat="1" ht="14.1" customHeight="1" x14ac:dyDescent="0.25">
      <c r="B271" s="201"/>
      <c r="C271" s="147" t="s">
        <v>67</v>
      </c>
      <c r="D271" s="148"/>
      <c r="E271" s="10">
        <v>1</v>
      </c>
      <c r="F271" s="61"/>
      <c r="G271" s="89">
        <v>1</v>
      </c>
      <c r="H271" s="71">
        <f t="shared" si="26"/>
        <v>1</v>
      </c>
      <c r="I271" s="13"/>
      <c r="J271" s="31"/>
    </row>
    <row r="272" spans="2:10" s="11" customFormat="1" ht="14.1" customHeight="1" x14ac:dyDescent="0.25">
      <c r="B272" s="201"/>
      <c r="C272" s="147" t="s">
        <v>91</v>
      </c>
      <c r="D272" s="148"/>
      <c r="E272" s="10">
        <v>1</v>
      </c>
      <c r="F272" s="61"/>
      <c r="G272" s="89">
        <v>2</v>
      </c>
      <c r="H272" s="71">
        <f t="shared" si="26"/>
        <v>2</v>
      </c>
      <c r="I272" s="13"/>
      <c r="J272" s="31"/>
    </row>
    <row r="273" spans="2:10" s="11" customFormat="1" ht="14.1" customHeight="1" x14ac:dyDescent="0.25">
      <c r="B273" s="201"/>
      <c r="C273" s="147" t="s">
        <v>96</v>
      </c>
      <c r="D273" s="148"/>
      <c r="E273" s="10">
        <v>1</v>
      </c>
      <c r="F273" s="61"/>
      <c r="G273" s="89">
        <v>2</v>
      </c>
      <c r="H273" s="71">
        <f t="shared" si="26"/>
        <v>2</v>
      </c>
      <c r="I273" s="13"/>
      <c r="J273" s="31"/>
    </row>
    <row r="274" spans="2:10" s="11" customFormat="1" ht="14.1" customHeight="1" x14ac:dyDescent="0.25">
      <c r="B274" s="201"/>
      <c r="C274" s="147" t="s">
        <v>92</v>
      </c>
      <c r="D274" s="148"/>
      <c r="E274" s="10">
        <v>1</v>
      </c>
      <c r="F274" s="61"/>
      <c r="G274" s="89">
        <v>2</v>
      </c>
      <c r="H274" s="71">
        <f t="shared" si="26"/>
        <v>2</v>
      </c>
      <c r="I274" s="13"/>
      <c r="J274" s="31"/>
    </row>
    <row r="275" spans="2:10" s="11" customFormat="1" ht="14.1" customHeight="1" x14ac:dyDescent="0.25">
      <c r="B275" s="201"/>
      <c r="C275" s="136" t="s">
        <v>82</v>
      </c>
      <c r="D275" s="137"/>
      <c r="E275" s="57">
        <v>1</v>
      </c>
      <c r="F275" s="45"/>
      <c r="G275" s="86">
        <v>2</v>
      </c>
      <c r="H275" s="71">
        <f>G275*E275</f>
        <v>2</v>
      </c>
      <c r="I275" s="13"/>
      <c r="J275" s="36"/>
    </row>
    <row r="276" spans="2:10" ht="6" customHeight="1" thickBot="1" x14ac:dyDescent="0.3">
      <c r="B276" s="201"/>
      <c r="C276" s="112"/>
      <c r="D276" s="112"/>
      <c r="E276" s="113"/>
      <c r="F276" s="43"/>
      <c r="G276" s="114"/>
      <c r="H276" s="115"/>
      <c r="I276" s="9"/>
      <c r="J276" s="30"/>
    </row>
    <row r="277" spans="2:10" ht="15" customHeight="1" thickBot="1" x14ac:dyDescent="0.3">
      <c r="B277" s="201"/>
      <c r="C277" s="116" t="s">
        <v>382</v>
      </c>
      <c r="D277" s="117"/>
      <c r="E277" s="118"/>
      <c r="F277" s="46"/>
      <c r="G277" s="119">
        <f>SUM(H261:H275)</f>
        <v>85</v>
      </c>
      <c r="H277" s="120"/>
      <c r="I277" s="9"/>
      <c r="J277" s="30"/>
    </row>
    <row r="278" spans="2:10" ht="6" customHeight="1" thickBot="1" x14ac:dyDescent="0.3">
      <c r="B278" s="201"/>
      <c r="C278" s="122"/>
      <c r="D278" s="122"/>
      <c r="E278" s="123"/>
      <c r="F278" s="43"/>
      <c r="G278" s="124"/>
      <c r="H278" s="125"/>
      <c r="I278" s="9"/>
      <c r="J278" s="30"/>
    </row>
    <row r="279" spans="2:10" ht="15" customHeight="1" thickBot="1" x14ac:dyDescent="0.3">
      <c r="B279" s="201"/>
      <c r="C279" s="116" t="s">
        <v>364</v>
      </c>
      <c r="D279" s="117"/>
      <c r="E279" s="118"/>
      <c r="F279" s="47"/>
      <c r="G279" s="119">
        <f>G277*35%</f>
        <v>29.749999999999996</v>
      </c>
      <c r="H279" s="120"/>
      <c r="I279" s="9"/>
      <c r="J279" s="30"/>
    </row>
    <row r="280" spans="2:10" ht="6" customHeight="1" thickBot="1" x14ac:dyDescent="0.3">
      <c r="B280" s="201"/>
      <c r="C280" s="102"/>
      <c r="D280" s="102"/>
      <c r="E280" s="103"/>
      <c r="F280" s="56"/>
      <c r="G280" s="104"/>
      <c r="H280" s="105"/>
      <c r="I280" s="9"/>
      <c r="J280" s="30"/>
    </row>
    <row r="281" spans="2:10" s="2" customFormat="1" ht="14.1" customHeight="1" x14ac:dyDescent="0.25">
      <c r="B281" s="201"/>
      <c r="C281" s="170" t="s">
        <v>384</v>
      </c>
      <c r="D281" s="171"/>
      <c r="E281" s="172"/>
      <c r="F281" s="3"/>
      <c r="G281" s="143"/>
      <c r="H281" s="144"/>
      <c r="I281" s="13"/>
      <c r="J281" s="30"/>
    </row>
    <row r="282" spans="2:10" s="2" customFormat="1" ht="14.1" customHeight="1" x14ac:dyDescent="0.25">
      <c r="B282" s="201"/>
      <c r="C282" s="156" t="s">
        <v>22</v>
      </c>
      <c r="D282" s="157"/>
      <c r="E282" s="158"/>
      <c r="F282" s="3"/>
      <c r="G282" s="145"/>
      <c r="H282" s="146"/>
      <c r="I282" s="13"/>
      <c r="J282" s="30"/>
    </row>
    <row r="283" spans="2:10" s="2" customFormat="1" ht="14.1" customHeight="1" x14ac:dyDescent="0.25">
      <c r="B283" s="201"/>
      <c r="C283" s="159" t="s">
        <v>386</v>
      </c>
      <c r="D283" s="160"/>
      <c r="E283" s="5">
        <v>1</v>
      </c>
      <c r="F283" s="3"/>
      <c r="G283" s="85">
        <v>30</v>
      </c>
      <c r="H283" s="70">
        <f>G283*E283</f>
        <v>30</v>
      </c>
      <c r="I283" s="13"/>
      <c r="J283" s="30" t="s">
        <v>221</v>
      </c>
    </row>
    <row r="284" spans="2:10" s="2" customFormat="1" ht="14.1" customHeight="1" x14ac:dyDescent="0.25">
      <c r="B284" s="201"/>
      <c r="C284" s="159" t="s">
        <v>23</v>
      </c>
      <c r="D284" s="160"/>
      <c r="E284" s="5">
        <v>1</v>
      </c>
      <c r="F284" s="3"/>
      <c r="G284" s="85">
        <v>9</v>
      </c>
      <c r="H284" s="70">
        <f t="shared" ref="H284:H285" si="27">G284*E284</f>
        <v>9</v>
      </c>
      <c r="I284" s="13"/>
      <c r="J284" s="30" t="s">
        <v>414</v>
      </c>
    </row>
    <row r="285" spans="2:10" s="2" customFormat="1" ht="14.1" customHeight="1" x14ac:dyDescent="0.25">
      <c r="B285" s="201"/>
      <c r="C285" s="159" t="s">
        <v>387</v>
      </c>
      <c r="D285" s="160"/>
      <c r="E285" s="5">
        <v>1</v>
      </c>
      <c r="F285" s="3"/>
      <c r="G285" s="85">
        <v>40</v>
      </c>
      <c r="H285" s="70">
        <f t="shared" si="27"/>
        <v>40</v>
      </c>
      <c r="I285" s="13"/>
      <c r="J285" s="30"/>
    </row>
    <row r="286" spans="2:10" ht="6" customHeight="1" x14ac:dyDescent="0.25">
      <c r="B286" s="201"/>
      <c r="C286" s="112"/>
      <c r="D286" s="112"/>
      <c r="E286" s="113"/>
      <c r="F286" s="43"/>
      <c r="G286" s="114"/>
      <c r="H286" s="115"/>
      <c r="I286" s="9"/>
      <c r="J286" s="30"/>
    </row>
    <row r="287" spans="2:10" s="2" customFormat="1" ht="14.1" customHeight="1" x14ac:dyDescent="0.25">
      <c r="B287" s="201"/>
      <c r="C287" s="138" t="s">
        <v>103</v>
      </c>
      <c r="D287" s="139"/>
      <c r="E287" s="57">
        <v>1</v>
      </c>
      <c r="F287" s="45"/>
      <c r="G287" s="86">
        <v>3</v>
      </c>
      <c r="H287" s="71">
        <f t="shared" ref="H287:H297" si="28">G287*E287</f>
        <v>3</v>
      </c>
      <c r="I287" s="13"/>
      <c r="J287" s="30"/>
    </row>
    <row r="288" spans="2:10" s="2" customFormat="1" ht="14.1" customHeight="1" x14ac:dyDescent="0.25">
      <c r="B288" s="201"/>
      <c r="C288" s="136" t="s">
        <v>246</v>
      </c>
      <c r="D288" s="137"/>
      <c r="E288" s="10">
        <v>1</v>
      </c>
      <c r="F288" s="60"/>
      <c r="G288" s="86">
        <v>10</v>
      </c>
      <c r="H288" s="71">
        <f>G288*E288</f>
        <v>10</v>
      </c>
      <c r="I288" s="13"/>
      <c r="J288" s="30"/>
    </row>
    <row r="289" spans="2:10" s="11" customFormat="1" ht="13.5" customHeight="1" x14ac:dyDescent="0.25">
      <c r="B289" s="201"/>
      <c r="C289" s="147" t="s">
        <v>296</v>
      </c>
      <c r="D289" s="148"/>
      <c r="E289" s="10">
        <v>2</v>
      </c>
      <c r="F289" s="61"/>
      <c r="G289" s="89">
        <v>3</v>
      </c>
      <c r="H289" s="71">
        <f t="shared" ref="H289" si="29">G289*E289</f>
        <v>6</v>
      </c>
      <c r="I289" s="13"/>
      <c r="J289" s="30"/>
    </row>
    <row r="290" spans="2:10" s="11" customFormat="1" ht="13.5" customHeight="1" x14ac:dyDescent="0.25">
      <c r="B290" s="201"/>
      <c r="C290" s="147" t="s">
        <v>412</v>
      </c>
      <c r="D290" s="148"/>
      <c r="E290" s="10">
        <v>1</v>
      </c>
      <c r="F290" s="61"/>
      <c r="G290" s="89">
        <v>3</v>
      </c>
      <c r="H290" s="71">
        <f t="shared" ref="H290:H291" si="30">G290*E290</f>
        <v>3</v>
      </c>
      <c r="I290" s="13"/>
      <c r="J290" s="31"/>
    </row>
    <row r="291" spans="2:10" s="11" customFormat="1" ht="13.5" customHeight="1" x14ac:dyDescent="0.25">
      <c r="B291" s="201"/>
      <c r="C291" s="147" t="s">
        <v>416</v>
      </c>
      <c r="D291" s="148"/>
      <c r="E291" s="10">
        <v>2</v>
      </c>
      <c r="F291" s="61"/>
      <c r="G291" s="89">
        <v>4</v>
      </c>
      <c r="H291" s="71">
        <f t="shared" si="30"/>
        <v>8</v>
      </c>
      <c r="I291" s="13"/>
      <c r="J291" s="30"/>
    </row>
    <row r="292" spans="2:10" s="11" customFormat="1" ht="13.5" customHeight="1" x14ac:dyDescent="0.25">
      <c r="B292" s="201"/>
      <c r="C292" s="223" t="s">
        <v>417</v>
      </c>
      <c r="D292" s="224"/>
      <c r="E292" s="10">
        <v>1</v>
      </c>
      <c r="F292" s="61"/>
      <c r="G292" s="89">
        <v>6</v>
      </c>
      <c r="H292" s="71">
        <f t="shared" ref="H292:H296" si="31">G292*E292</f>
        <v>6</v>
      </c>
      <c r="I292" s="13"/>
      <c r="J292" s="31"/>
    </row>
    <row r="293" spans="2:10" s="2" customFormat="1" ht="13.5" customHeight="1" x14ac:dyDescent="0.25">
      <c r="B293" s="201"/>
      <c r="C293" s="147" t="s">
        <v>251</v>
      </c>
      <c r="D293" s="148"/>
      <c r="E293" s="57">
        <v>1</v>
      </c>
      <c r="F293" s="49"/>
      <c r="G293" s="86">
        <v>4</v>
      </c>
      <c r="H293" s="71">
        <f t="shared" si="31"/>
        <v>4</v>
      </c>
      <c r="I293" s="13"/>
      <c r="J293" s="30"/>
    </row>
    <row r="294" spans="2:10" s="11" customFormat="1" ht="13.5" customHeight="1" x14ac:dyDescent="0.25">
      <c r="B294" s="201"/>
      <c r="C294" s="223" t="s">
        <v>418</v>
      </c>
      <c r="D294" s="224"/>
      <c r="E294" s="10">
        <v>1</v>
      </c>
      <c r="F294" s="61"/>
      <c r="G294" s="89">
        <v>9</v>
      </c>
      <c r="H294" s="71">
        <f t="shared" si="31"/>
        <v>9</v>
      </c>
      <c r="I294" s="13"/>
      <c r="J294" s="31"/>
    </row>
    <row r="295" spans="2:10" s="11" customFormat="1" ht="14.1" customHeight="1" x14ac:dyDescent="0.25">
      <c r="B295" s="201"/>
      <c r="C295" s="147" t="s">
        <v>96</v>
      </c>
      <c r="D295" s="148"/>
      <c r="E295" s="10">
        <v>1</v>
      </c>
      <c r="F295" s="61"/>
      <c r="G295" s="89">
        <v>2</v>
      </c>
      <c r="H295" s="71">
        <f t="shared" si="31"/>
        <v>2</v>
      </c>
      <c r="I295" s="13"/>
      <c r="J295" s="31"/>
    </row>
    <row r="296" spans="2:10" s="11" customFormat="1" ht="14.1" customHeight="1" x14ac:dyDescent="0.25">
      <c r="B296" s="201"/>
      <c r="C296" s="147" t="s">
        <v>92</v>
      </c>
      <c r="D296" s="148"/>
      <c r="E296" s="10">
        <v>1</v>
      </c>
      <c r="F296" s="61"/>
      <c r="G296" s="89">
        <v>2</v>
      </c>
      <c r="H296" s="71">
        <f t="shared" si="31"/>
        <v>2</v>
      </c>
      <c r="I296" s="13"/>
      <c r="J296" s="31"/>
    </row>
    <row r="297" spans="2:10" s="2" customFormat="1" ht="13.5" customHeight="1" x14ac:dyDescent="0.25">
      <c r="B297" s="201"/>
      <c r="C297" s="136" t="s">
        <v>83</v>
      </c>
      <c r="D297" s="137"/>
      <c r="E297" s="57">
        <v>1</v>
      </c>
      <c r="F297" s="45"/>
      <c r="G297" s="86">
        <v>2</v>
      </c>
      <c r="H297" s="71">
        <f t="shared" si="28"/>
        <v>2</v>
      </c>
      <c r="I297" s="13"/>
      <c r="J297" s="37"/>
    </row>
    <row r="298" spans="2:10" ht="6" customHeight="1" x14ac:dyDescent="0.25">
      <c r="B298" s="201"/>
      <c r="C298" s="112"/>
      <c r="D298" s="112"/>
      <c r="E298" s="113"/>
      <c r="F298" s="43"/>
      <c r="G298" s="114"/>
      <c r="H298" s="115"/>
      <c r="I298" s="9"/>
      <c r="J298" s="30"/>
    </row>
    <row r="299" spans="2:10" s="2" customFormat="1" ht="14.1" customHeight="1" x14ac:dyDescent="0.25">
      <c r="B299" s="201"/>
      <c r="C299" s="156" t="s">
        <v>24</v>
      </c>
      <c r="D299" s="157"/>
      <c r="E299" s="158"/>
      <c r="F299" s="3"/>
      <c r="G299" s="92"/>
      <c r="H299" s="71"/>
      <c r="I299" s="13"/>
      <c r="J299" s="30"/>
    </row>
    <row r="300" spans="2:10" s="2" customFormat="1" ht="14.1" customHeight="1" x14ac:dyDescent="0.25">
      <c r="B300" s="201"/>
      <c r="C300" s="159" t="s">
        <v>415</v>
      </c>
      <c r="D300" s="160"/>
      <c r="E300" s="5">
        <v>1</v>
      </c>
      <c r="F300" s="3"/>
      <c r="G300" s="85">
        <v>15</v>
      </c>
      <c r="H300" s="70">
        <f t="shared" ref="H300:H313" si="32">G300*E300</f>
        <v>15</v>
      </c>
      <c r="I300" s="13"/>
      <c r="J300" s="30"/>
    </row>
    <row r="301" spans="2:10" s="2" customFormat="1" ht="14.1" customHeight="1" x14ac:dyDescent="0.25">
      <c r="B301" s="201"/>
      <c r="C301" s="159" t="s">
        <v>26</v>
      </c>
      <c r="D301" s="160"/>
      <c r="E301" s="5">
        <v>2</v>
      </c>
      <c r="F301" s="3"/>
      <c r="G301" s="85">
        <v>6</v>
      </c>
      <c r="H301" s="70">
        <f t="shared" si="32"/>
        <v>12</v>
      </c>
      <c r="I301" s="13"/>
      <c r="J301" s="30"/>
    </row>
    <row r="302" spans="2:10" ht="6" customHeight="1" x14ac:dyDescent="0.25">
      <c r="B302" s="201"/>
      <c r="C302" s="112"/>
      <c r="D302" s="112"/>
      <c r="E302" s="113"/>
      <c r="F302" s="43"/>
      <c r="G302" s="114"/>
      <c r="H302" s="115"/>
      <c r="I302" s="9"/>
      <c r="J302" s="30"/>
    </row>
    <row r="303" spans="2:10" s="2" customFormat="1" ht="14.1" customHeight="1" x14ac:dyDescent="0.25">
      <c r="B303" s="201"/>
      <c r="C303" s="136" t="s">
        <v>57</v>
      </c>
      <c r="D303" s="137"/>
      <c r="E303" s="57">
        <v>1</v>
      </c>
      <c r="F303" s="60"/>
      <c r="G303" s="86">
        <v>3</v>
      </c>
      <c r="H303" s="71">
        <f>G303*E303</f>
        <v>3</v>
      </c>
      <c r="I303" s="13"/>
      <c r="J303" s="30"/>
    </row>
    <row r="304" spans="2:10" s="2" customFormat="1" ht="14.1" customHeight="1" x14ac:dyDescent="0.25">
      <c r="B304" s="201"/>
      <c r="C304" s="136" t="s">
        <v>246</v>
      </c>
      <c r="D304" s="137"/>
      <c r="E304" s="57">
        <v>1</v>
      </c>
      <c r="F304" s="60"/>
      <c r="G304" s="86">
        <v>5</v>
      </c>
      <c r="H304" s="71">
        <f>G304*E304</f>
        <v>5</v>
      </c>
      <c r="I304" s="13"/>
      <c r="J304" s="30"/>
    </row>
    <row r="305" spans="2:10" s="2" customFormat="1" ht="14.1" customHeight="1" x14ac:dyDescent="0.25">
      <c r="B305" s="201"/>
      <c r="C305" s="149" t="s">
        <v>93</v>
      </c>
      <c r="D305" s="150"/>
      <c r="E305" s="57">
        <v>1</v>
      </c>
      <c r="F305" s="49"/>
      <c r="G305" s="86">
        <v>3</v>
      </c>
      <c r="H305" s="71">
        <f t="shared" ref="H305:H306" si="33">G305*E305</f>
        <v>3</v>
      </c>
      <c r="I305" s="13"/>
      <c r="J305" s="30"/>
    </row>
    <row r="306" spans="2:10" s="2" customFormat="1" ht="14.1" customHeight="1" x14ac:dyDescent="0.25">
      <c r="B306" s="201"/>
      <c r="C306" s="149" t="s">
        <v>94</v>
      </c>
      <c r="D306" s="150"/>
      <c r="E306" s="57">
        <v>2</v>
      </c>
      <c r="F306" s="49"/>
      <c r="G306" s="86">
        <v>1</v>
      </c>
      <c r="H306" s="71">
        <f t="shared" si="33"/>
        <v>2</v>
      </c>
      <c r="I306" s="13"/>
      <c r="J306" s="30"/>
    </row>
    <row r="307" spans="2:10" s="2" customFormat="1" ht="14.1" customHeight="1" x14ac:dyDescent="0.25">
      <c r="B307" s="201"/>
      <c r="C307" s="136" t="s">
        <v>66</v>
      </c>
      <c r="D307" s="137"/>
      <c r="E307" s="57">
        <v>2</v>
      </c>
      <c r="F307" s="45"/>
      <c r="G307" s="86">
        <v>2</v>
      </c>
      <c r="H307" s="71">
        <f>G307*E307</f>
        <v>4</v>
      </c>
      <c r="I307" s="13"/>
      <c r="J307" s="30"/>
    </row>
    <row r="308" spans="2:10" s="2" customFormat="1" ht="14.1" customHeight="1" x14ac:dyDescent="0.25">
      <c r="B308" s="201"/>
      <c r="C308" s="136" t="s">
        <v>82</v>
      </c>
      <c r="D308" s="137"/>
      <c r="E308" s="57">
        <v>1</v>
      </c>
      <c r="F308" s="45"/>
      <c r="G308" s="86">
        <v>2</v>
      </c>
      <c r="H308" s="71">
        <f>G308*E308</f>
        <v>2</v>
      </c>
      <c r="I308" s="13"/>
      <c r="J308" s="30"/>
    </row>
    <row r="309" spans="2:10" ht="6" customHeight="1" x14ac:dyDescent="0.25">
      <c r="B309" s="201"/>
      <c r="C309" s="161"/>
      <c r="D309" s="161"/>
      <c r="E309" s="162"/>
      <c r="F309" s="62"/>
      <c r="G309" s="163"/>
      <c r="H309" s="164"/>
      <c r="I309" s="9"/>
      <c r="J309" s="30"/>
    </row>
    <row r="310" spans="2:10" s="2" customFormat="1" ht="14.1" customHeight="1" x14ac:dyDescent="0.25">
      <c r="B310" s="201"/>
      <c r="C310" s="156" t="s">
        <v>25</v>
      </c>
      <c r="D310" s="157"/>
      <c r="E310" s="5">
        <v>1</v>
      </c>
      <c r="F310" s="3"/>
      <c r="G310" s="85">
        <v>15</v>
      </c>
      <c r="H310" s="70">
        <f t="shared" si="32"/>
        <v>15</v>
      </c>
      <c r="I310" s="13"/>
      <c r="J310" s="173" t="s">
        <v>389</v>
      </c>
    </row>
    <row r="311" spans="2:10" ht="6" customHeight="1" x14ac:dyDescent="0.25">
      <c r="B311" s="201"/>
      <c r="C311" s="112"/>
      <c r="D311" s="112"/>
      <c r="E311" s="113"/>
      <c r="F311" s="43"/>
      <c r="G311" s="114"/>
      <c r="H311" s="115"/>
      <c r="I311" s="9"/>
      <c r="J311" s="174"/>
    </row>
    <row r="312" spans="2:10" s="2" customFormat="1" ht="14.1" customHeight="1" x14ac:dyDescent="0.25">
      <c r="B312" s="201"/>
      <c r="C312" s="156" t="s">
        <v>47</v>
      </c>
      <c r="D312" s="157"/>
      <c r="E312" s="158"/>
      <c r="F312" s="3"/>
      <c r="G312" s="145"/>
      <c r="H312" s="146"/>
      <c r="I312" s="13"/>
      <c r="J312" s="175"/>
    </row>
    <row r="313" spans="2:10" s="11" customFormat="1" ht="14.1" customHeight="1" x14ac:dyDescent="0.25">
      <c r="B313" s="201"/>
      <c r="C313" s="178" t="s">
        <v>388</v>
      </c>
      <c r="D313" s="179"/>
      <c r="E313" s="5">
        <v>1</v>
      </c>
      <c r="F313" s="12"/>
      <c r="G313" s="85">
        <v>15</v>
      </c>
      <c r="H313" s="70">
        <f t="shared" si="32"/>
        <v>15</v>
      </c>
      <c r="I313" s="13"/>
      <c r="J313" s="31"/>
    </row>
    <row r="314" spans="2:10" ht="6" customHeight="1" thickBot="1" x14ac:dyDescent="0.3">
      <c r="B314" s="201"/>
      <c r="C314" s="112"/>
      <c r="D314" s="112"/>
      <c r="E314" s="113"/>
      <c r="F314" s="43"/>
      <c r="G314" s="114"/>
      <c r="H314" s="115"/>
      <c r="I314" s="9"/>
      <c r="J314" s="30"/>
    </row>
    <row r="315" spans="2:10" ht="15" customHeight="1" thickBot="1" x14ac:dyDescent="0.3">
      <c r="B315" s="201"/>
      <c r="C315" s="116" t="s">
        <v>385</v>
      </c>
      <c r="D315" s="117"/>
      <c r="E315" s="118"/>
      <c r="F315" s="46"/>
      <c r="G315" s="119">
        <f>SUM(H283:H313)</f>
        <v>210</v>
      </c>
      <c r="H315" s="120"/>
      <c r="I315" s="9"/>
      <c r="J315" s="30"/>
    </row>
    <row r="316" spans="2:10" ht="6" customHeight="1" thickBot="1" x14ac:dyDescent="0.3">
      <c r="B316" s="201"/>
      <c r="C316" s="122"/>
      <c r="D316" s="122"/>
      <c r="E316" s="123"/>
      <c r="F316" s="43"/>
      <c r="G316" s="124"/>
      <c r="H316" s="125"/>
      <c r="I316" s="9"/>
      <c r="J316" s="30"/>
    </row>
    <row r="317" spans="2:10" ht="15" customHeight="1" thickBot="1" x14ac:dyDescent="0.3">
      <c r="B317" s="201"/>
      <c r="C317" s="116" t="s">
        <v>364</v>
      </c>
      <c r="D317" s="117"/>
      <c r="E317" s="118"/>
      <c r="F317" s="47"/>
      <c r="G317" s="119">
        <f>G315*35%</f>
        <v>73.5</v>
      </c>
      <c r="H317" s="120"/>
      <c r="I317" s="9"/>
      <c r="J317" s="30"/>
    </row>
    <row r="318" spans="2:10" ht="6" customHeight="1" thickBot="1" x14ac:dyDescent="0.3">
      <c r="B318" s="201"/>
      <c r="C318" s="102"/>
      <c r="D318" s="102"/>
      <c r="E318" s="103"/>
      <c r="F318" s="43"/>
      <c r="G318" s="104"/>
      <c r="H318" s="105"/>
      <c r="I318" s="9"/>
      <c r="J318" s="30"/>
    </row>
    <row r="319" spans="2:10" ht="15" customHeight="1" thickBot="1" x14ac:dyDescent="0.3">
      <c r="B319" s="202"/>
      <c r="C319" s="106" t="s">
        <v>366</v>
      </c>
      <c r="D319" s="107"/>
      <c r="E319" s="108"/>
      <c r="F319" s="46"/>
      <c r="G319" s="109">
        <f>+G317+G315+G279+G277+G258+G256+G239+G237+G213+G211+G204+G202+G193+G191+G162+G160</f>
        <v>1606.7750000000001</v>
      </c>
      <c r="H319" s="110"/>
      <c r="I319" s="18"/>
      <c r="J319" s="32"/>
    </row>
    <row r="320" spans="2:10" s="52" customFormat="1" ht="6" customHeight="1" thickBot="1" x14ac:dyDescent="0.3">
      <c r="B320" s="51"/>
      <c r="C320" s="51"/>
      <c r="D320" s="51"/>
      <c r="E320" s="51"/>
      <c r="G320" s="93"/>
      <c r="H320" s="77"/>
      <c r="I320" s="53"/>
      <c r="J320" s="54"/>
    </row>
    <row r="321" spans="2:10" s="2" customFormat="1" ht="15" customHeight="1" x14ac:dyDescent="0.25">
      <c r="B321" s="200" t="s">
        <v>48</v>
      </c>
      <c r="C321" s="206" t="s">
        <v>49</v>
      </c>
      <c r="D321" s="234" t="s">
        <v>50</v>
      </c>
      <c r="E321" s="7">
        <v>40</v>
      </c>
      <c r="F321" s="3"/>
      <c r="G321" s="84">
        <f>11+2</f>
        <v>13</v>
      </c>
      <c r="H321" s="69">
        <f>G321*E321</f>
        <v>520</v>
      </c>
      <c r="I321" s="13"/>
      <c r="J321" s="29" t="s">
        <v>426</v>
      </c>
    </row>
    <row r="322" spans="2:10" s="2" customFormat="1" ht="15" customHeight="1" x14ac:dyDescent="0.25">
      <c r="B322" s="201"/>
      <c r="C322" s="207"/>
      <c r="D322" s="235"/>
      <c r="E322" s="23">
        <v>9</v>
      </c>
      <c r="F322" s="3"/>
      <c r="G322" s="85">
        <f>14+4</f>
        <v>18</v>
      </c>
      <c r="H322" s="70">
        <f t="shared" ref="H322:H323" si="34">G322*E322</f>
        <v>162</v>
      </c>
      <c r="I322" s="13"/>
      <c r="J322" s="58" t="s">
        <v>425</v>
      </c>
    </row>
    <row r="323" spans="2:10" s="2" customFormat="1" ht="15" customHeight="1" x14ac:dyDescent="0.25">
      <c r="B323" s="201"/>
      <c r="C323" s="207"/>
      <c r="D323" s="236" t="s">
        <v>51</v>
      </c>
      <c r="E323" s="23">
        <v>40</v>
      </c>
      <c r="F323" s="3"/>
      <c r="G323" s="98">
        <f>11+2</f>
        <v>13</v>
      </c>
      <c r="H323" s="70">
        <f t="shared" si="34"/>
        <v>520</v>
      </c>
      <c r="I323" s="13"/>
      <c r="J323" s="58" t="s">
        <v>426</v>
      </c>
    </row>
    <row r="324" spans="2:10" s="2" customFormat="1" ht="15" customHeight="1" x14ac:dyDescent="0.25">
      <c r="B324" s="201"/>
      <c r="C324" s="178"/>
      <c r="D324" s="235"/>
      <c r="E324" s="8">
        <v>9</v>
      </c>
      <c r="F324" s="3"/>
      <c r="G324" s="85">
        <f>14+4</f>
        <v>18</v>
      </c>
      <c r="H324" s="70">
        <f>G324*E324</f>
        <v>162</v>
      </c>
      <c r="I324" s="13"/>
      <c r="J324" s="58" t="s">
        <v>425</v>
      </c>
    </row>
    <row r="325" spans="2:10" s="2" customFormat="1" ht="15" customHeight="1" x14ac:dyDescent="0.25">
      <c r="B325" s="201"/>
      <c r="C325" s="178" t="s">
        <v>52</v>
      </c>
      <c r="D325" s="179"/>
      <c r="E325" s="8">
        <v>5</v>
      </c>
      <c r="F325" s="3"/>
      <c r="G325" s="85">
        <f>14+4+4</f>
        <v>22</v>
      </c>
      <c r="H325" s="70">
        <f>G325*E325</f>
        <v>110</v>
      </c>
      <c r="I325" s="13"/>
      <c r="J325" s="30"/>
    </row>
    <row r="326" spans="2:10" s="2" customFormat="1" ht="15" customHeight="1" x14ac:dyDescent="0.25">
      <c r="B326" s="201"/>
      <c r="C326" s="178" t="s">
        <v>53</v>
      </c>
      <c r="D326" s="179"/>
      <c r="E326" s="8">
        <v>29</v>
      </c>
      <c r="F326" s="3"/>
      <c r="G326" s="85">
        <f>12+4</f>
        <v>16</v>
      </c>
      <c r="H326" s="70">
        <f t="shared" ref="H326:H333" si="35">G326*E326</f>
        <v>464</v>
      </c>
      <c r="I326" s="13"/>
      <c r="J326" s="30"/>
    </row>
    <row r="327" spans="2:10" s="2" customFormat="1" ht="15" customHeight="1" x14ac:dyDescent="0.25">
      <c r="B327" s="201"/>
      <c r="C327" s="178" t="s">
        <v>323</v>
      </c>
      <c r="D327" s="179"/>
      <c r="E327" s="8">
        <v>4</v>
      </c>
      <c r="F327" s="12"/>
      <c r="G327" s="91">
        <f>12+4+4</f>
        <v>20</v>
      </c>
      <c r="H327" s="74">
        <f t="shared" ref="H327" si="36">G327*E327</f>
        <v>80</v>
      </c>
      <c r="I327" s="13"/>
      <c r="J327" s="30"/>
    </row>
    <row r="328" spans="2:10" s="2" customFormat="1" ht="15" customHeight="1" x14ac:dyDescent="0.25">
      <c r="B328" s="201"/>
      <c r="C328" s="178" t="s">
        <v>54</v>
      </c>
      <c r="D328" s="179"/>
      <c r="E328" s="8">
        <v>20</v>
      </c>
      <c r="F328" s="3"/>
      <c r="G328" s="85">
        <f>14+4</f>
        <v>18</v>
      </c>
      <c r="H328" s="70">
        <f t="shared" si="35"/>
        <v>360</v>
      </c>
      <c r="I328" s="13"/>
      <c r="J328" s="30"/>
    </row>
    <row r="329" spans="2:10" s="2" customFormat="1" ht="15" customHeight="1" x14ac:dyDescent="0.25">
      <c r="B329" s="201"/>
      <c r="C329" s="178" t="s">
        <v>27</v>
      </c>
      <c r="D329" s="179"/>
      <c r="E329" s="8">
        <v>10</v>
      </c>
      <c r="F329" s="3"/>
      <c r="G329" s="85">
        <v>6</v>
      </c>
      <c r="H329" s="70">
        <f t="shared" si="35"/>
        <v>60</v>
      </c>
      <c r="I329" s="13"/>
      <c r="J329" s="30"/>
    </row>
    <row r="330" spans="2:10" s="2" customFormat="1" ht="15" customHeight="1" x14ac:dyDescent="0.25">
      <c r="B330" s="201"/>
      <c r="C330" s="178" t="s">
        <v>55</v>
      </c>
      <c r="D330" s="179"/>
      <c r="E330" s="8">
        <v>8</v>
      </c>
      <c r="F330" s="3"/>
      <c r="G330" s="85">
        <v>6</v>
      </c>
      <c r="H330" s="70">
        <f t="shared" si="35"/>
        <v>48</v>
      </c>
      <c r="I330" s="13"/>
      <c r="J330" s="30"/>
    </row>
    <row r="331" spans="2:10" s="2" customFormat="1" ht="15" customHeight="1" x14ac:dyDescent="0.25">
      <c r="B331" s="201"/>
      <c r="C331" s="178" t="s">
        <v>28</v>
      </c>
      <c r="D331" s="179"/>
      <c r="E331" s="8">
        <v>8</v>
      </c>
      <c r="F331" s="3"/>
      <c r="G331" s="85">
        <v>6</v>
      </c>
      <c r="H331" s="70">
        <f t="shared" si="35"/>
        <v>48</v>
      </c>
      <c r="I331" s="13"/>
      <c r="J331" s="30"/>
    </row>
    <row r="332" spans="2:10" s="2" customFormat="1" ht="15" customHeight="1" x14ac:dyDescent="0.25">
      <c r="B332" s="201"/>
      <c r="C332" s="178" t="s">
        <v>56</v>
      </c>
      <c r="D332" s="179"/>
      <c r="E332" s="8">
        <v>4</v>
      </c>
      <c r="F332" s="3"/>
      <c r="G332" s="85">
        <f>10+4</f>
        <v>14</v>
      </c>
      <c r="H332" s="70">
        <f t="shared" si="35"/>
        <v>56</v>
      </c>
      <c r="I332" s="13"/>
      <c r="J332" s="30"/>
    </row>
    <row r="333" spans="2:10" s="2" customFormat="1" ht="15" customHeight="1" x14ac:dyDescent="0.25">
      <c r="B333" s="201"/>
      <c r="C333" s="178" t="s">
        <v>29</v>
      </c>
      <c r="D333" s="179"/>
      <c r="E333" s="8">
        <v>22</v>
      </c>
      <c r="F333" s="3"/>
      <c r="G333" s="85">
        <v>12</v>
      </c>
      <c r="H333" s="70">
        <f t="shared" si="35"/>
        <v>264</v>
      </c>
      <c r="I333" s="13"/>
      <c r="J333" s="30"/>
    </row>
    <row r="334" spans="2:10" s="2" customFormat="1" ht="15" customHeight="1" x14ac:dyDescent="0.25">
      <c r="B334" s="201"/>
      <c r="C334" s="178" t="s">
        <v>324</v>
      </c>
      <c r="D334" s="179"/>
      <c r="E334" s="8">
        <v>2</v>
      </c>
      <c r="F334" s="3"/>
      <c r="G334" s="85">
        <f>12+4+2</f>
        <v>18</v>
      </c>
      <c r="H334" s="70">
        <f t="shared" ref="H334" si="37">G334*E334</f>
        <v>36</v>
      </c>
      <c r="I334" s="13"/>
      <c r="J334" s="30"/>
    </row>
    <row r="335" spans="2:10" s="2" customFormat="1" ht="15" customHeight="1" x14ac:dyDescent="0.25">
      <c r="B335" s="201"/>
      <c r="C335" s="178" t="s">
        <v>30</v>
      </c>
      <c r="D335" s="179"/>
      <c r="E335" s="8">
        <v>20</v>
      </c>
      <c r="F335" s="3"/>
      <c r="G335" s="85">
        <v>189</v>
      </c>
      <c r="H335" s="70">
        <f>+G335</f>
        <v>189</v>
      </c>
      <c r="I335" s="13"/>
      <c r="J335" s="42" t="s">
        <v>325</v>
      </c>
    </row>
    <row r="336" spans="2:10" ht="6" customHeight="1" x14ac:dyDescent="0.25">
      <c r="B336" s="201"/>
      <c r="C336" s="112"/>
      <c r="D336" s="112"/>
      <c r="E336" s="113"/>
      <c r="F336" s="43"/>
      <c r="G336" s="114"/>
      <c r="H336" s="115"/>
      <c r="I336" s="9"/>
      <c r="J336" s="30"/>
    </row>
    <row r="337" spans="2:10" s="2" customFormat="1" ht="15" customHeight="1" x14ac:dyDescent="0.25">
      <c r="B337" s="201"/>
      <c r="C337" s="153" t="s">
        <v>248</v>
      </c>
      <c r="D337" s="154"/>
      <c r="E337" s="155"/>
      <c r="F337" s="3"/>
      <c r="G337" s="145"/>
      <c r="H337" s="146"/>
      <c r="I337" s="13"/>
      <c r="J337" s="173" t="s">
        <v>326</v>
      </c>
    </row>
    <row r="338" spans="2:10" s="2" customFormat="1" ht="15" customHeight="1" x14ac:dyDescent="0.25">
      <c r="B338" s="201"/>
      <c r="C338" s="138" t="s">
        <v>72</v>
      </c>
      <c r="D338" s="139"/>
      <c r="E338" s="57">
        <v>4</v>
      </c>
      <c r="F338" s="45"/>
      <c r="G338" s="86">
        <v>45</v>
      </c>
      <c r="H338" s="71">
        <f>G338*E338</f>
        <v>180</v>
      </c>
      <c r="I338" s="13"/>
      <c r="J338" s="175"/>
    </row>
    <row r="339" spans="2:10" s="2" customFormat="1" ht="15" customHeight="1" x14ac:dyDescent="0.25">
      <c r="B339" s="201"/>
      <c r="C339" s="147" t="s">
        <v>296</v>
      </c>
      <c r="D339" s="148"/>
      <c r="E339" s="57">
        <v>8</v>
      </c>
      <c r="F339" s="49"/>
      <c r="G339" s="86">
        <v>10</v>
      </c>
      <c r="H339" s="71">
        <f t="shared" ref="H339:H350" si="38">G339*E339</f>
        <v>80</v>
      </c>
      <c r="I339" s="13"/>
      <c r="J339" s="30"/>
    </row>
    <row r="340" spans="2:10" s="2" customFormat="1" ht="15" customHeight="1" x14ac:dyDescent="0.25">
      <c r="B340" s="201"/>
      <c r="C340" s="147" t="s">
        <v>251</v>
      </c>
      <c r="D340" s="148"/>
      <c r="E340" s="57">
        <v>4</v>
      </c>
      <c r="F340" s="49"/>
      <c r="G340" s="86">
        <v>4</v>
      </c>
      <c r="H340" s="71">
        <f t="shared" si="38"/>
        <v>16</v>
      </c>
      <c r="I340" s="13"/>
      <c r="J340" s="30"/>
    </row>
    <row r="341" spans="2:10" s="2" customFormat="1" ht="15" customHeight="1" x14ac:dyDescent="0.25">
      <c r="B341" s="201"/>
      <c r="C341" s="147" t="s">
        <v>97</v>
      </c>
      <c r="D341" s="148"/>
      <c r="E341" s="57">
        <v>1</v>
      </c>
      <c r="F341" s="49"/>
      <c r="G341" s="86">
        <v>9</v>
      </c>
      <c r="H341" s="71">
        <f t="shared" si="38"/>
        <v>9</v>
      </c>
      <c r="I341" s="13"/>
      <c r="J341" s="30"/>
    </row>
    <row r="342" spans="2:10" s="2" customFormat="1" ht="15" customHeight="1" x14ac:dyDescent="0.25">
      <c r="B342" s="201"/>
      <c r="C342" s="147" t="s">
        <v>250</v>
      </c>
      <c r="D342" s="148"/>
      <c r="E342" s="57">
        <v>4</v>
      </c>
      <c r="F342" s="49"/>
      <c r="G342" s="86">
        <v>10</v>
      </c>
      <c r="H342" s="71">
        <f t="shared" si="38"/>
        <v>40</v>
      </c>
      <c r="I342" s="13"/>
      <c r="J342" s="30"/>
    </row>
    <row r="343" spans="2:10" ht="15" customHeight="1" x14ac:dyDescent="0.25">
      <c r="B343" s="201"/>
      <c r="C343" s="149" t="s">
        <v>305</v>
      </c>
      <c r="D343" s="150"/>
      <c r="E343" s="57">
        <v>4</v>
      </c>
      <c r="F343" s="49"/>
      <c r="G343" s="86">
        <f>1.5*6</f>
        <v>9</v>
      </c>
      <c r="H343" s="71">
        <f t="shared" si="38"/>
        <v>36</v>
      </c>
      <c r="I343" s="13"/>
      <c r="J343" s="30"/>
    </row>
    <row r="344" spans="2:10" ht="15" customHeight="1" x14ac:dyDescent="0.25">
      <c r="B344" s="201"/>
      <c r="C344" s="149" t="s">
        <v>307</v>
      </c>
      <c r="D344" s="150"/>
      <c r="E344" s="57">
        <v>4</v>
      </c>
      <c r="F344" s="49"/>
      <c r="G344" s="86">
        <v>4</v>
      </c>
      <c r="H344" s="71">
        <f t="shared" si="38"/>
        <v>16</v>
      </c>
      <c r="I344" s="13"/>
      <c r="J344" s="30"/>
    </row>
    <row r="345" spans="2:10" ht="15" customHeight="1" x14ac:dyDescent="0.25">
      <c r="B345" s="201"/>
      <c r="C345" s="149" t="s">
        <v>67</v>
      </c>
      <c r="D345" s="150"/>
      <c r="E345" s="57">
        <v>4</v>
      </c>
      <c r="F345" s="49"/>
      <c r="G345" s="86">
        <v>4</v>
      </c>
      <c r="H345" s="71">
        <f t="shared" si="38"/>
        <v>16</v>
      </c>
      <c r="I345" s="13"/>
      <c r="J345" s="30"/>
    </row>
    <row r="346" spans="2:10" ht="15" customHeight="1" x14ac:dyDescent="0.25">
      <c r="B346" s="201"/>
      <c r="C346" s="149" t="s">
        <v>68</v>
      </c>
      <c r="D346" s="150"/>
      <c r="E346" s="57">
        <v>4</v>
      </c>
      <c r="F346" s="49"/>
      <c r="G346" s="86">
        <v>3</v>
      </c>
      <c r="H346" s="71">
        <f t="shared" si="38"/>
        <v>12</v>
      </c>
      <c r="I346" s="13"/>
      <c r="J346" s="30"/>
    </row>
    <row r="347" spans="2:10" ht="15" customHeight="1" x14ac:dyDescent="0.25">
      <c r="B347" s="201"/>
      <c r="C347" s="149" t="s">
        <v>71</v>
      </c>
      <c r="D347" s="150"/>
      <c r="E347" s="57">
        <v>4</v>
      </c>
      <c r="F347" s="49"/>
      <c r="G347" s="86">
        <v>3</v>
      </c>
      <c r="H347" s="71">
        <f t="shared" si="38"/>
        <v>12</v>
      </c>
      <c r="I347" s="13"/>
      <c r="J347" s="30"/>
    </row>
    <row r="348" spans="2:10" ht="15" customHeight="1" x14ac:dyDescent="0.25">
      <c r="B348" s="201"/>
      <c r="C348" s="149" t="s">
        <v>69</v>
      </c>
      <c r="D348" s="150"/>
      <c r="E348" s="57">
        <v>4</v>
      </c>
      <c r="F348" s="49"/>
      <c r="G348" s="86">
        <v>3</v>
      </c>
      <c r="H348" s="71">
        <f t="shared" si="38"/>
        <v>12</v>
      </c>
      <c r="I348" s="13"/>
      <c r="J348" s="30"/>
    </row>
    <row r="349" spans="2:10" ht="15" customHeight="1" x14ac:dyDescent="0.25">
      <c r="B349" s="201"/>
      <c r="C349" s="149" t="s">
        <v>343</v>
      </c>
      <c r="D349" s="150"/>
      <c r="E349" s="57">
        <v>4</v>
      </c>
      <c r="F349" s="49"/>
      <c r="G349" s="86">
        <v>4</v>
      </c>
      <c r="H349" s="71">
        <f t="shared" si="38"/>
        <v>16</v>
      </c>
      <c r="I349" s="13"/>
      <c r="J349" s="30"/>
    </row>
    <row r="350" spans="2:10" ht="15" customHeight="1" x14ac:dyDescent="0.25">
      <c r="B350" s="201"/>
      <c r="C350" s="149" t="s">
        <v>83</v>
      </c>
      <c r="D350" s="150"/>
      <c r="E350" s="57">
        <v>4</v>
      </c>
      <c r="F350" s="49"/>
      <c r="G350" s="86">
        <v>2</v>
      </c>
      <c r="H350" s="71">
        <f t="shared" si="38"/>
        <v>8</v>
      </c>
      <c r="I350" s="13"/>
      <c r="J350" s="30"/>
    </row>
    <row r="351" spans="2:10" ht="15" customHeight="1" x14ac:dyDescent="0.25">
      <c r="B351" s="201"/>
      <c r="C351" s="147" t="s">
        <v>226</v>
      </c>
      <c r="D351" s="148"/>
      <c r="E351" s="57">
        <v>4</v>
      </c>
      <c r="F351" s="49"/>
      <c r="G351" s="86">
        <v>3</v>
      </c>
      <c r="H351" s="71">
        <f>G351*E351</f>
        <v>12</v>
      </c>
      <c r="I351" s="13"/>
      <c r="J351" s="30"/>
    </row>
    <row r="352" spans="2:10" ht="15" customHeight="1" x14ac:dyDescent="0.25">
      <c r="B352" s="201"/>
      <c r="C352" s="150" t="s">
        <v>410</v>
      </c>
      <c r="D352" s="150"/>
      <c r="E352" s="57">
        <v>4</v>
      </c>
      <c r="F352" s="49"/>
      <c r="G352" s="86">
        <v>4</v>
      </c>
      <c r="H352" s="71">
        <f t="shared" ref="H352:H354" si="39">G352*E352</f>
        <v>16</v>
      </c>
      <c r="I352" s="13"/>
      <c r="J352" s="30"/>
    </row>
    <row r="353" spans="2:10" s="2" customFormat="1" ht="15" customHeight="1" x14ac:dyDescent="0.25">
      <c r="B353" s="201"/>
      <c r="C353" s="138" t="s">
        <v>127</v>
      </c>
      <c r="D353" s="139"/>
      <c r="E353" s="57">
        <v>4</v>
      </c>
      <c r="F353" s="49"/>
      <c r="G353" s="86">
        <v>4</v>
      </c>
      <c r="H353" s="71">
        <f t="shared" si="39"/>
        <v>16</v>
      </c>
      <c r="I353" s="13"/>
      <c r="J353" s="30"/>
    </row>
    <row r="354" spans="2:10" s="2" customFormat="1" ht="15" customHeight="1" x14ac:dyDescent="0.25">
      <c r="B354" s="201"/>
      <c r="C354" s="147" t="s">
        <v>81</v>
      </c>
      <c r="D354" s="148"/>
      <c r="E354" s="57">
        <v>4</v>
      </c>
      <c r="F354" s="49"/>
      <c r="G354" s="86">
        <v>9</v>
      </c>
      <c r="H354" s="71">
        <f t="shared" si="39"/>
        <v>36</v>
      </c>
      <c r="I354" s="13"/>
      <c r="J354" s="30"/>
    </row>
    <row r="355" spans="2:10" ht="6" customHeight="1" x14ac:dyDescent="0.25">
      <c r="B355" s="201"/>
      <c r="C355" s="112"/>
      <c r="D355" s="112"/>
      <c r="E355" s="113"/>
      <c r="F355" s="43"/>
      <c r="G355" s="114"/>
      <c r="H355" s="115"/>
      <c r="I355" s="9"/>
      <c r="J355" s="30"/>
    </row>
    <row r="356" spans="2:10" s="2" customFormat="1" ht="15" customHeight="1" x14ac:dyDescent="0.25">
      <c r="B356" s="201"/>
      <c r="C356" s="153" t="s">
        <v>252</v>
      </c>
      <c r="D356" s="154"/>
      <c r="E356" s="155"/>
      <c r="F356" s="3"/>
      <c r="G356" s="145"/>
      <c r="H356" s="146"/>
      <c r="I356" s="13"/>
      <c r="J356" s="30"/>
    </row>
    <row r="357" spans="2:10" s="2" customFormat="1" ht="15" customHeight="1" x14ac:dyDescent="0.25">
      <c r="B357" s="201"/>
      <c r="C357" s="138" t="s">
        <v>72</v>
      </c>
      <c r="D357" s="139"/>
      <c r="E357" s="57">
        <v>1</v>
      </c>
      <c r="F357" s="45"/>
      <c r="G357" s="86">
        <v>45</v>
      </c>
      <c r="H357" s="71">
        <f>G357*E357</f>
        <v>45</v>
      </c>
      <c r="I357" s="13"/>
      <c r="J357" s="30"/>
    </row>
    <row r="358" spans="2:10" s="2" customFormat="1" ht="15" customHeight="1" x14ac:dyDescent="0.25">
      <c r="B358" s="201"/>
      <c r="C358" s="147" t="s">
        <v>296</v>
      </c>
      <c r="D358" s="148"/>
      <c r="E358" s="57">
        <v>2</v>
      </c>
      <c r="F358" s="49"/>
      <c r="G358" s="86">
        <v>10</v>
      </c>
      <c r="H358" s="71">
        <f t="shared" ref="H358:H372" si="40">G358*E358</f>
        <v>20</v>
      </c>
      <c r="I358" s="13"/>
      <c r="J358" s="30"/>
    </row>
    <row r="359" spans="2:10" s="2" customFormat="1" ht="15" customHeight="1" x14ac:dyDescent="0.25">
      <c r="B359" s="201"/>
      <c r="C359" s="147" t="s">
        <v>251</v>
      </c>
      <c r="D359" s="148"/>
      <c r="E359" s="57">
        <v>1</v>
      </c>
      <c r="F359" s="49"/>
      <c r="G359" s="86">
        <v>4</v>
      </c>
      <c r="H359" s="71">
        <f t="shared" si="40"/>
        <v>4</v>
      </c>
      <c r="I359" s="13"/>
      <c r="J359" s="30"/>
    </row>
    <row r="360" spans="2:10" s="2" customFormat="1" ht="15" customHeight="1" x14ac:dyDescent="0.25">
      <c r="B360" s="201"/>
      <c r="C360" s="147" t="s">
        <v>97</v>
      </c>
      <c r="D360" s="148"/>
      <c r="E360" s="57">
        <v>1</v>
      </c>
      <c r="F360" s="49"/>
      <c r="G360" s="86">
        <v>9</v>
      </c>
      <c r="H360" s="71">
        <f t="shared" si="40"/>
        <v>9</v>
      </c>
      <c r="I360" s="13"/>
      <c r="J360" s="30"/>
    </row>
    <row r="361" spans="2:10" s="2" customFormat="1" ht="15" customHeight="1" x14ac:dyDescent="0.25">
      <c r="B361" s="201"/>
      <c r="C361" s="147" t="s">
        <v>250</v>
      </c>
      <c r="D361" s="148"/>
      <c r="E361" s="57">
        <v>1</v>
      </c>
      <c r="F361" s="49"/>
      <c r="G361" s="86">
        <v>10</v>
      </c>
      <c r="H361" s="71">
        <f t="shared" si="40"/>
        <v>10</v>
      </c>
      <c r="I361" s="13"/>
      <c r="J361" s="30"/>
    </row>
    <row r="362" spans="2:10" s="2" customFormat="1" ht="15" customHeight="1" x14ac:dyDescent="0.25">
      <c r="B362" s="201"/>
      <c r="C362" s="147" t="s">
        <v>253</v>
      </c>
      <c r="D362" s="148"/>
      <c r="E362" s="57">
        <v>1</v>
      </c>
      <c r="F362" s="49"/>
      <c r="G362" s="86">
        <v>30</v>
      </c>
      <c r="H362" s="71">
        <f t="shared" si="40"/>
        <v>30</v>
      </c>
      <c r="I362" s="13"/>
      <c r="J362" s="30"/>
    </row>
    <row r="363" spans="2:10" s="2" customFormat="1" ht="15" customHeight="1" x14ac:dyDescent="0.25">
      <c r="B363" s="201"/>
      <c r="C363" s="147" t="s">
        <v>254</v>
      </c>
      <c r="D363" s="148"/>
      <c r="E363" s="57">
        <v>1</v>
      </c>
      <c r="F363" s="49"/>
      <c r="G363" s="86">
        <v>30</v>
      </c>
      <c r="H363" s="71">
        <f t="shared" si="40"/>
        <v>30</v>
      </c>
      <c r="I363" s="13"/>
      <c r="J363" s="30"/>
    </row>
    <row r="364" spans="2:10" s="2" customFormat="1" ht="15" customHeight="1" x14ac:dyDescent="0.25">
      <c r="B364" s="201"/>
      <c r="C364" s="147" t="s">
        <v>327</v>
      </c>
      <c r="D364" s="148"/>
      <c r="E364" s="57">
        <v>1</v>
      </c>
      <c r="F364" s="49"/>
      <c r="G364" s="86">
        <v>15</v>
      </c>
      <c r="H364" s="71">
        <f t="shared" ref="H364" si="41">G364*E364</f>
        <v>15</v>
      </c>
      <c r="I364" s="13"/>
      <c r="J364" s="30"/>
    </row>
    <row r="365" spans="2:10" ht="15" customHeight="1" x14ac:dyDescent="0.25">
      <c r="B365" s="201"/>
      <c r="C365" s="149" t="s">
        <v>305</v>
      </c>
      <c r="D365" s="150"/>
      <c r="E365" s="57">
        <v>1</v>
      </c>
      <c r="F365" s="49"/>
      <c r="G365" s="86">
        <f>1.5*6</f>
        <v>9</v>
      </c>
      <c r="H365" s="71">
        <f t="shared" si="40"/>
        <v>9</v>
      </c>
      <c r="I365" s="13"/>
      <c r="J365" s="30"/>
    </row>
    <row r="366" spans="2:10" ht="15" customHeight="1" x14ac:dyDescent="0.25">
      <c r="B366" s="201"/>
      <c r="C366" s="149" t="s">
        <v>307</v>
      </c>
      <c r="D366" s="150"/>
      <c r="E366" s="57">
        <v>1</v>
      </c>
      <c r="F366" s="49"/>
      <c r="G366" s="86">
        <v>4</v>
      </c>
      <c r="H366" s="71">
        <f t="shared" si="40"/>
        <v>4</v>
      </c>
      <c r="I366" s="13"/>
      <c r="J366" s="30"/>
    </row>
    <row r="367" spans="2:10" ht="15" customHeight="1" x14ac:dyDescent="0.25">
      <c r="B367" s="201"/>
      <c r="C367" s="149" t="s">
        <v>67</v>
      </c>
      <c r="D367" s="150"/>
      <c r="E367" s="57">
        <v>1</v>
      </c>
      <c r="F367" s="49"/>
      <c r="G367" s="86">
        <v>4</v>
      </c>
      <c r="H367" s="71">
        <f t="shared" si="40"/>
        <v>4</v>
      </c>
      <c r="I367" s="13"/>
      <c r="J367" s="30"/>
    </row>
    <row r="368" spans="2:10" ht="15" customHeight="1" x14ac:dyDescent="0.25">
      <c r="B368" s="201"/>
      <c r="C368" s="149" t="s">
        <v>68</v>
      </c>
      <c r="D368" s="150"/>
      <c r="E368" s="57">
        <v>1</v>
      </c>
      <c r="F368" s="49"/>
      <c r="G368" s="86">
        <v>3</v>
      </c>
      <c r="H368" s="71">
        <f t="shared" si="40"/>
        <v>3</v>
      </c>
      <c r="I368" s="13"/>
      <c r="J368" s="30"/>
    </row>
    <row r="369" spans="2:10" ht="15" customHeight="1" x14ac:dyDescent="0.25">
      <c r="B369" s="201"/>
      <c r="C369" s="149" t="s">
        <v>71</v>
      </c>
      <c r="D369" s="150"/>
      <c r="E369" s="57">
        <v>1</v>
      </c>
      <c r="F369" s="49"/>
      <c r="G369" s="86">
        <v>3</v>
      </c>
      <c r="H369" s="71">
        <f t="shared" si="40"/>
        <v>3</v>
      </c>
      <c r="I369" s="13"/>
      <c r="J369" s="30"/>
    </row>
    <row r="370" spans="2:10" ht="15" customHeight="1" x14ac:dyDescent="0.25">
      <c r="B370" s="201"/>
      <c r="C370" s="149" t="s">
        <v>69</v>
      </c>
      <c r="D370" s="150"/>
      <c r="E370" s="57">
        <v>1</v>
      </c>
      <c r="F370" s="49"/>
      <c r="G370" s="86">
        <v>3</v>
      </c>
      <c r="H370" s="71">
        <f t="shared" si="40"/>
        <v>3</v>
      </c>
      <c r="I370" s="13"/>
      <c r="J370" s="30"/>
    </row>
    <row r="371" spans="2:10" ht="15" customHeight="1" x14ac:dyDescent="0.25">
      <c r="B371" s="201"/>
      <c r="C371" s="149" t="s">
        <v>343</v>
      </c>
      <c r="D371" s="150"/>
      <c r="E371" s="57">
        <v>1</v>
      </c>
      <c r="F371" s="49"/>
      <c r="G371" s="86">
        <v>4</v>
      </c>
      <c r="H371" s="71">
        <f t="shared" si="40"/>
        <v>4</v>
      </c>
      <c r="I371" s="13"/>
      <c r="J371" s="30"/>
    </row>
    <row r="372" spans="2:10" ht="15" customHeight="1" x14ac:dyDescent="0.25">
      <c r="B372" s="201"/>
      <c r="C372" s="149" t="s">
        <v>83</v>
      </c>
      <c r="D372" s="150"/>
      <c r="E372" s="57">
        <v>1</v>
      </c>
      <c r="F372" s="49"/>
      <c r="G372" s="86">
        <v>2</v>
      </c>
      <c r="H372" s="71">
        <f t="shared" si="40"/>
        <v>2</v>
      </c>
      <c r="I372" s="13"/>
      <c r="J372" s="30"/>
    </row>
    <row r="373" spans="2:10" ht="15" customHeight="1" x14ac:dyDescent="0.25">
      <c r="B373" s="201"/>
      <c r="C373" s="147" t="s">
        <v>226</v>
      </c>
      <c r="D373" s="148"/>
      <c r="E373" s="57">
        <v>1</v>
      </c>
      <c r="F373" s="49"/>
      <c r="G373" s="86">
        <v>3</v>
      </c>
      <c r="H373" s="71">
        <f>G373*E373</f>
        <v>3</v>
      </c>
      <c r="I373" s="13"/>
      <c r="J373" s="30"/>
    </row>
    <row r="374" spans="2:10" ht="15" customHeight="1" x14ac:dyDescent="0.25">
      <c r="B374" s="201"/>
      <c r="C374" s="150" t="s">
        <v>410</v>
      </c>
      <c r="D374" s="150"/>
      <c r="E374" s="57">
        <v>1</v>
      </c>
      <c r="F374" s="49"/>
      <c r="G374" s="86">
        <v>4</v>
      </c>
      <c r="H374" s="71">
        <f t="shared" ref="H374:H376" si="42">G374*E374</f>
        <v>4</v>
      </c>
      <c r="I374" s="13"/>
      <c r="J374" s="30"/>
    </row>
    <row r="375" spans="2:10" s="2" customFormat="1" ht="15" customHeight="1" x14ac:dyDescent="0.25">
      <c r="B375" s="201"/>
      <c r="C375" s="138" t="s">
        <v>127</v>
      </c>
      <c r="D375" s="139"/>
      <c r="E375" s="57">
        <v>1</v>
      </c>
      <c r="F375" s="49"/>
      <c r="G375" s="86">
        <v>4</v>
      </c>
      <c r="H375" s="71">
        <f t="shared" si="42"/>
        <v>4</v>
      </c>
      <c r="I375" s="13"/>
      <c r="J375" s="30"/>
    </row>
    <row r="376" spans="2:10" s="2" customFormat="1" ht="15" customHeight="1" x14ac:dyDescent="0.25">
      <c r="B376" s="201"/>
      <c r="C376" s="147" t="s">
        <v>81</v>
      </c>
      <c r="D376" s="148"/>
      <c r="E376" s="57">
        <v>1</v>
      </c>
      <c r="F376" s="49"/>
      <c r="G376" s="86">
        <v>9</v>
      </c>
      <c r="H376" s="71">
        <f t="shared" si="42"/>
        <v>9</v>
      </c>
      <c r="I376" s="13"/>
      <c r="J376" s="30"/>
    </row>
    <row r="377" spans="2:10" ht="6" customHeight="1" x14ac:dyDescent="0.25">
      <c r="B377" s="201"/>
      <c r="C377" s="112"/>
      <c r="D377" s="112"/>
      <c r="E377" s="113"/>
      <c r="F377" s="43"/>
      <c r="G377" s="114"/>
      <c r="H377" s="115"/>
      <c r="I377" s="9"/>
      <c r="J377" s="30"/>
    </row>
    <row r="378" spans="2:10" s="2" customFormat="1" ht="15" customHeight="1" x14ac:dyDescent="0.25">
      <c r="B378" s="201"/>
      <c r="C378" s="153" t="s">
        <v>342</v>
      </c>
      <c r="D378" s="154"/>
      <c r="E378" s="155"/>
      <c r="F378" s="3"/>
      <c r="G378" s="145"/>
      <c r="H378" s="146"/>
      <c r="I378" s="13"/>
      <c r="J378" s="30"/>
    </row>
    <row r="379" spans="2:10" s="2" customFormat="1" ht="15" customHeight="1" x14ac:dyDescent="0.25">
      <c r="B379" s="201"/>
      <c r="C379" s="138" t="s">
        <v>72</v>
      </c>
      <c r="D379" s="139"/>
      <c r="E379" s="57">
        <v>1</v>
      </c>
      <c r="F379" s="45"/>
      <c r="G379" s="86">
        <v>45</v>
      </c>
      <c r="H379" s="71">
        <f>G379*E379</f>
        <v>45</v>
      </c>
      <c r="I379" s="13"/>
      <c r="J379" s="30"/>
    </row>
    <row r="380" spans="2:10" s="2" customFormat="1" ht="15" customHeight="1" x14ac:dyDescent="0.25">
      <c r="B380" s="201"/>
      <c r="C380" s="147" t="s">
        <v>296</v>
      </c>
      <c r="D380" s="148"/>
      <c r="E380" s="57">
        <v>2</v>
      </c>
      <c r="F380" s="49"/>
      <c r="G380" s="86">
        <v>10</v>
      </c>
      <c r="H380" s="71">
        <f t="shared" ref="H380:H391" si="43">G380*E380</f>
        <v>20</v>
      </c>
      <c r="I380" s="13"/>
      <c r="J380" s="30"/>
    </row>
    <row r="381" spans="2:10" s="2" customFormat="1" ht="15" customHeight="1" x14ac:dyDescent="0.25">
      <c r="B381" s="201"/>
      <c r="C381" s="147" t="s">
        <v>251</v>
      </c>
      <c r="D381" s="148"/>
      <c r="E381" s="57">
        <v>1</v>
      </c>
      <c r="F381" s="49"/>
      <c r="G381" s="86">
        <v>4</v>
      </c>
      <c r="H381" s="71">
        <f t="shared" si="43"/>
        <v>4</v>
      </c>
      <c r="I381" s="13"/>
      <c r="J381" s="30"/>
    </row>
    <row r="382" spans="2:10" s="2" customFormat="1" ht="15" customHeight="1" x14ac:dyDescent="0.25">
      <c r="B382" s="201"/>
      <c r="C382" s="147" t="s">
        <v>97</v>
      </c>
      <c r="D382" s="148"/>
      <c r="E382" s="57">
        <v>1</v>
      </c>
      <c r="F382" s="49"/>
      <c r="G382" s="86">
        <v>9</v>
      </c>
      <c r="H382" s="71">
        <f t="shared" si="43"/>
        <v>9</v>
      </c>
      <c r="I382" s="13"/>
      <c r="J382" s="30"/>
    </row>
    <row r="383" spans="2:10" s="2" customFormat="1" ht="15" customHeight="1" x14ac:dyDescent="0.25">
      <c r="B383" s="201"/>
      <c r="C383" s="147" t="s">
        <v>250</v>
      </c>
      <c r="D383" s="148"/>
      <c r="E383" s="57">
        <v>1</v>
      </c>
      <c r="F383" s="49"/>
      <c r="G383" s="86">
        <v>10</v>
      </c>
      <c r="H383" s="71">
        <f t="shared" si="43"/>
        <v>10</v>
      </c>
      <c r="I383" s="13"/>
      <c r="J383" s="30"/>
    </row>
    <row r="384" spans="2:10" ht="15" customHeight="1" x14ac:dyDescent="0.25">
      <c r="B384" s="201"/>
      <c r="C384" s="149" t="s">
        <v>305</v>
      </c>
      <c r="D384" s="150"/>
      <c r="E384" s="57">
        <v>1</v>
      </c>
      <c r="F384" s="49"/>
      <c r="G384" s="86">
        <f>1.5*6</f>
        <v>9</v>
      </c>
      <c r="H384" s="71">
        <f t="shared" si="43"/>
        <v>9</v>
      </c>
      <c r="I384" s="13"/>
      <c r="J384" s="30"/>
    </row>
    <row r="385" spans="2:10" ht="15" customHeight="1" x14ac:dyDescent="0.25">
      <c r="B385" s="201"/>
      <c r="C385" s="149" t="s">
        <v>307</v>
      </c>
      <c r="D385" s="150"/>
      <c r="E385" s="57">
        <v>1</v>
      </c>
      <c r="F385" s="49"/>
      <c r="G385" s="86">
        <v>4</v>
      </c>
      <c r="H385" s="71">
        <f t="shared" si="43"/>
        <v>4</v>
      </c>
      <c r="I385" s="13"/>
      <c r="J385" s="30"/>
    </row>
    <row r="386" spans="2:10" ht="15" customHeight="1" x14ac:dyDescent="0.25">
      <c r="B386" s="201"/>
      <c r="C386" s="149" t="s">
        <v>67</v>
      </c>
      <c r="D386" s="150"/>
      <c r="E386" s="57">
        <v>1</v>
      </c>
      <c r="F386" s="49"/>
      <c r="G386" s="86">
        <v>4</v>
      </c>
      <c r="H386" s="71">
        <f t="shared" si="43"/>
        <v>4</v>
      </c>
      <c r="I386" s="13"/>
      <c r="J386" s="30"/>
    </row>
    <row r="387" spans="2:10" ht="15" customHeight="1" x14ac:dyDescent="0.25">
      <c r="B387" s="201"/>
      <c r="C387" s="149" t="s">
        <v>68</v>
      </c>
      <c r="D387" s="150"/>
      <c r="E387" s="57">
        <v>1</v>
      </c>
      <c r="F387" s="49"/>
      <c r="G387" s="86">
        <v>3</v>
      </c>
      <c r="H387" s="71">
        <f t="shared" si="43"/>
        <v>3</v>
      </c>
      <c r="I387" s="13"/>
      <c r="J387" s="30"/>
    </row>
    <row r="388" spans="2:10" ht="15" customHeight="1" x14ac:dyDescent="0.25">
      <c r="B388" s="201"/>
      <c r="C388" s="149" t="s">
        <v>71</v>
      </c>
      <c r="D388" s="150"/>
      <c r="E388" s="57">
        <v>1</v>
      </c>
      <c r="F388" s="49"/>
      <c r="G388" s="86">
        <v>3</v>
      </c>
      <c r="H388" s="71">
        <f t="shared" si="43"/>
        <v>3</v>
      </c>
      <c r="I388" s="13"/>
      <c r="J388" s="30"/>
    </row>
    <row r="389" spans="2:10" ht="15" customHeight="1" x14ac:dyDescent="0.25">
      <c r="B389" s="201"/>
      <c r="C389" s="149" t="s">
        <v>69</v>
      </c>
      <c r="D389" s="150"/>
      <c r="E389" s="57">
        <v>1</v>
      </c>
      <c r="F389" s="49"/>
      <c r="G389" s="86">
        <v>3</v>
      </c>
      <c r="H389" s="71">
        <f t="shared" si="43"/>
        <v>3</v>
      </c>
      <c r="I389" s="13"/>
      <c r="J389" s="30"/>
    </row>
    <row r="390" spans="2:10" ht="15" customHeight="1" x14ac:dyDescent="0.25">
      <c r="B390" s="201"/>
      <c r="C390" s="149" t="s">
        <v>343</v>
      </c>
      <c r="D390" s="150"/>
      <c r="E390" s="57">
        <v>1</v>
      </c>
      <c r="F390" s="49"/>
      <c r="G390" s="86">
        <v>4</v>
      </c>
      <c r="H390" s="71">
        <f t="shared" si="43"/>
        <v>4</v>
      </c>
      <c r="I390" s="13"/>
      <c r="J390" s="30"/>
    </row>
    <row r="391" spans="2:10" ht="15" customHeight="1" x14ac:dyDescent="0.25">
      <c r="B391" s="201"/>
      <c r="C391" s="149" t="s">
        <v>83</v>
      </c>
      <c r="D391" s="150"/>
      <c r="E391" s="57">
        <v>1</v>
      </c>
      <c r="F391" s="49"/>
      <c r="G391" s="86">
        <v>2</v>
      </c>
      <c r="H391" s="71">
        <f t="shared" si="43"/>
        <v>2</v>
      </c>
      <c r="I391" s="13"/>
      <c r="J391" s="30"/>
    </row>
    <row r="392" spans="2:10" ht="15" customHeight="1" x14ac:dyDescent="0.25">
      <c r="B392" s="201"/>
      <c r="C392" s="147" t="s">
        <v>226</v>
      </c>
      <c r="D392" s="148"/>
      <c r="E392" s="57">
        <v>1</v>
      </c>
      <c r="F392" s="49"/>
      <c r="G392" s="86">
        <v>3</v>
      </c>
      <c r="H392" s="71">
        <f>G392*E392</f>
        <v>3</v>
      </c>
      <c r="I392" s="13"/>
      <c r="J392" s="30"/>
    </row>
    <row r="393" spans="2:10" ht="15" customHeight="1" x14ac:dyDescent="0.25">
      <c r="B393" s="201"/>
      <c r="C393" s="150" t="s">
        <v>410</v>
      </c>
      <c r="D393" s="150"/>
      <c r="E393" s="57">
        <v>1</v>
      </c>
      <c r="F393" s="49"/>
      <c r="G393" s="86">
        <v>4</v>
      </c>
      <c r="H393" s="71">
        <f t="shared" ref="H393:H395" si="44">G393*E393</f>
        <v>4</v>
      </c>
      <c r="I393" s="13"/>
      <c r="J393" s="30"/>
    </row>
    <row r="394" spans="2:10" s="2" customFormat="1" ht="15" customHeight="1" x14ac:dyDescent="0.25">
      <c r="B394" s="201"/>
      <c r="C394" s="138" t="s">
        <v>127</v>
      </c>
      <c r="D394" s="139"/>
      <c r="E394" s="57">
        <v>1</v>
      </c>
      <c r="F394" s="49"/>
      <c r="G394" s="86">
        <v>4</v>
      </c>
      <c r="H394" s="71">
        <f t="shared" si="44"/>
        <v>4</v>
      </c>
      <c r="I394" s="13"/>
      <c r="J394" s="30"/>
    </row>
    <row r="395" spans="2:10" s="2" customFormat="1" ht="15" customHeight="1" x14ac:dyDescent="0.25">
      <c r="B395" s="201"/>
      <c r="C395" s="147" t="s">
        <v>81</v>
      </c>
      <c r="D395" s="148"/>
      <c r="E395" s="57">
        <v>1</v>
      </c>
      <c r="F395" s="49"/>
      <c r="G395" s="86">
        <v>9</v>
      </c>
      <c r="H395" s="71">
        <f t="shared" si="44"/>
        <v>9</v>
      </c>
      <c r="I395" s="13"/>
      <c r="J395" s="30"/>
    </row>
    <row r="396" spans="2:10" ht="6" customHeight="1" x14ac:dyDescent="0.25">
      <c r="B396" s="201"/>
      <c r="C396" s="112"/>
      <c r="D396" s="112"/>
      <c r="E396" s="113"/>
      <c r="F396" s="43"/>
      <c r="G396" s="114"/>
      <c r="H396" s="115"/>
      <c r="I396" s="9"/>
      <c r="J396" s="30"/>
    </row>
    <row r="397" spans="2:10" s="2" customFormat="1" ht="15" customHeight="1" x14ac:dyDescent="0.25">
      <c r="B397" s="201"/>
      <c r="C397" s="153" t="s">
        <v>255</v>
      </c>
      <c r="D397" s="154"/>
      <c r="E397" s="155"/>
      <c r="F397" s="3"/>
      <c r="G397" s="145"/>
      <c r="H397" s="146"/>
      <c r="I397" s="13"/>
      <c r="J397" s="30"/>
    </row>
    <row r="398" spans="2:10" s="2" customFormat="1" ht="15" customHeight="1" x14ac:dyDescent="0.25">
      <c r="B398" s="201"/>
      <c r="C398" s="138" t="s">
        <v>72</v>
      </c>
      <c r="D398" s="139"/>
      <c r="E398" s="57">
        <v>1</v>
      </c>
      <c r="F398" s="45"/>
      <c r="G398" s="86">
        <v>45</v>
      </c>
      <c r="H398" s="71">
        <f>G398*E398</f>
        <v>45</v>
      </c>
      <c r="I398" s="13"/>
      <c r="J398" s="30"/>
    </row>
    <row r="399" spans="2:10" s="2" customFormat="1" ht="15" customHeight="1" x14ac:dyDescent="0.25">
      <c r="B399" s="201"/>
      <c r="C399" s="147" t="s">
        <v>296</v>
      </c>
      <c r="D399" s="148"/>
      <c r="E399" s="57">
        <v>2</v>
      </c>
      <c r="F399" s="49"/>
      <c r="G399" s="86">
        <v>12</v>
      </c>
      <c r="H399" s="71">
        <f t="shared" ref="H399:H413" si="45">G399*E399</f>
        <v>24</v>
      </c>
      <c r="I399" s="13"/>
      <c r="J399" s="30"/>
    </row>
    <row r="400" spans="2:10" s="2" customFormat="1" ht="15" customHeight="1" x14ac:dyDescent="0.25">
      <c r="B400" s="201"/>
      <c r="C400" s="147" t="s">
        <v>251</v>
      </c>
      <c r="D400" s="148"/>
      <c r="E400" s="57">
        <v>1</v>
      </c>
      <c r="F400" s="49"/>
      <c r="G400" s="86">
        <v>4</v>
      </c>
      <c r="H400" s="71">
        <f t="shared" si="45"/>
        <v>4</v>
      </c>
      <c r="I400" s="13"/>
      <c r="J400" s="30"/>
    </row>
    <row r="401" spans="2:10" s="2" customFormat="1" ht="15" customHeight="1" x14ac:dyDescent="0.25">
      <c r="B401" s="201"/>
      <c r="C401" s="147" t="s">
        <v>97</v>
      </c>
      <c r="D401" s="148"/>
      <c r="E401" s="57">
        <v>1</v>
      </c>
      <c r="F401" s="49"/>
      <c r="G401" s="86">
        <v>9</v>
      </c>
      <c r="H401" s="71">
        <f t="shared" si="45"/>
        <v>9</v>
      </c>
      <c r="I401" s="13"/>
      <c r="J401" s="30"/>
    </row>
    <row r="402" spans="2:10" s="2" customFormat="1" ht="15" customHeight="1" x14ac:dyDescent="0.25">
      <c r="B402" s="201"/>
      <c r="C402" s="147" t="s">
        <v>419</v>
      </c>
      <c r="D402" s="148"/>
      <c r="E402" s="57">
        <v>1</v>
      </c>
      <c r="F402" s="49"/>
      <c r="G402" s="86">
        <v>9</v>
      </c>
      <c r="H402" s="71">
        <f t="shared" ref="H402" si="46">G402*E402</f>
        <v>9</v>
      </c>
      <c r="I402" s="13"/>
      <c r="J402" s="30"/>
    </row>
    <row r="403" spans="2:10" s="2" customFormat="1" ht="15" customHeight="1" x14ac:dyDescent="0.25">
      <c r="B403" s="201"/>
      <c r="C403" s="147" t="s">
        <v>420</v>
      </c>
      <c r="D403" s="148"/>
      <c r="E403" s="57">
        <v>1</v>
      </c>
      <c r="F403" s="49"/>
      <c r="G403" s="86">
        <v>15</v>
      </c>
      <c r="H403" s="71">
        <f t="shared" ref="H403:H404" si="47">G403*E403</f>
        <v>15</v>
      </c>
      <c r="I403" s="13"/>
      <c r="J403" s="30"/>
    </row>
    <row r="404" spans="2:10" s="2" customFormat="1" ht="15" customHeight="1" x14ac:dyDescent="0.25">
      <c r="B404" s="201"/>
      <c r="C404" s="147" t="s">
        <v>421</v>
      </c>
      <c r="D404" s="148"/>
      <c r="E404" s="57">
        <v>1</v>
      </c>
      <c r="F404" s="49"/>
      <c r="G404" s="86">
        <v>3</v>
      </c>
      <c r="H404" s="71">
        <f t="shared" si="47"/>
        <v>3</v>
      </c>
      <c r="I404" s="13"/>
      <c r="J404" s="30"/>
    </row>
    <row r="405" spans="2:10" ht="15" customHeight="1" x14ac:dyDescent="0.25">
      <c r="B405" s="201"/>
      <c r="C405" s="149" t="s">
        <v>305</v>
      </c>
      <c r="D405" s="150"/>
      <c r="E405" s="57">
        <v>2</v>
      </c>
      <c r="F405" s="49"/>
      <c r="G405" s="86">
        <f>8*1.5</f>
        <v>12</v>
      </c>
      <c r="H405" s="71">
        <f t="shared" si="45"/>
        <v>24</v>
      </c>
      <c r="I405" s="13"/>
      <c r="J405" s="30"/>
    </row>
    <row r="406" spans="2:10" ht="15" customHeight="1" x14ac:dyDescent="0.25">
      <c r="B406" s="201"/>
      <c r="C406" s="149" t="s">
        <v>307</v>
      </c>
      <c r="D406" s="150"/>
      <c r="E406" s="57">
        <v>2</v>
      </c>
      <c r="F406" s="49"/>
      <c r="G406" s="86">
        <v>4</v>
      </c>
      <c r="H406" s="71">
        <f t="shared" si="45"/>
        <v>8</v>
      </c>
      <c r="I406" s="13"/>
      <c r="J406" s="30"/>
    </row>
    <row r="407" spans="2:10" ht="15" customHeight="1" x14ac:dyDescent="0.25">
      <c r="B407" s="201"/>
      <c r="C407" s="149" t="s">
        <v>67</v>
      </c>
      <c r="D407" s="150"/>
      <c r="E407" s="57">
        <v>2</v>
      </c>
      <c r="F407" s="49"/>
      <c r="G407" s="86">
        <v>4</v>
      </c>
      <c r="H407" s="71">
        <f t="shared" si="45"/>
        <v>8</v>
      </c>
      <c r="I407" s="13"/>
      <c r="J407" s="30"/>
    </row>
    <row r="408" spans="2:10" ht="15" customHeight="1" x14ac:dyDescent="0.25">
      <c r="B408" s="201"/>
      <c r="C408" s="149" t="s">
        <v>68</v>
      </c>
      <c r="D408" s="150"/>
      <c r="E408" s="57">
        <v>2</v>
      </c>
      <c r="F408" s="49"/>
      <c r="G408" s="86">
        <v>3</v>
      </c>
      <c r="H408" s="71">
        <f t="shared" si="45"/>
        <v>6</v>
      </c>
      <c r="I408" s="13"/>
      <c r="J408" s="30"/>
    </row>
    <row r="409" spans="2:10" ht="15" customHeight="1" x14ac:dyDescent="0.25">
      <c r="B409" s="201"/>
      <c r="C409" s="149" t="s">
        <v>71</v>
      </c>
      <c r="D409" s="150"/>
      <c r="E409" s="57">
        <v>2</v>
      </c>
      <c r="F409" s="49"/>
      <c r="G409" s="86">
        <v>3</v>
      </c>
      <c r="H409" s="71">
        <f t="shared" si="45"/>
        <v>6</v>
      </c>
      <c r="I409" s="13"/>
      <c r="J409" s="30"/>
    </row>
    <row r="410" spans="2:10" ht="15" customHeight="1" x14ac:dyDescent="0.25">
      <c r="B410" s="201"/>
      <c r="C410" s="149" t="s">
        <v>69</v>
      </c>
      <c r="D410" s="150"/>
      <c r="E410" s="57">
        <v>2</v>
      </c>
      <c r="F410" s="49"/>
      <c r="G410" s="86">
        <v>3</v>
      </c>
      <c r="H410" s="71">
        <f t="shared" si="45"/>
        <v>6</v>
      </c>
      <c r="I410" s="13"/>
      <c r="J410" s="30"/>
    </row>
    <row r="411" spans="2:10" ht="15" customHeight="1" x14ac:dyDescent="0.25">
      <c r="B411" s="201"/>
      <c r="C411" s="149" t="s">
        <v>343</v>
      </c>
      <c r="D411" s="150"/>
      <c r="E411" s="57">
        <v>2</v>
      </c>
      <c r="F411" s="49"/>
      <c r="G411" s="86">
        <v>6</v>
      </c>
      <c r="H411" s="71">
        <f t="shared" si="45"/>
        <v>12</v>
      </c>
      <c r="I411" s="13"/>
      <c r="J411" s="30"/>
    </row>
    <row r="412" spans="2:10" s="2" customFormat="1" ht="15" customHeight="1" x14ac:dyDescent="0.25">
      <c r="B412" s="201"/>
      <c r="C412" s="149" t="s">
        <v>256</v>
      </c>
      <c r="D412" s="150"/>
      <c r="E412" s="57">
        <v>2</v>
      </c>
      <c r="F412" s="49"/>
      <c r="G412" s="86">
        <v>4</v>
      </c>
      <c r="H412" s="71">
        <f t="shared" si="45"/>
        <v>8</v>
      </c>
      <c r="I412" s="13"/>
      <c r="J412" s="30"/>
    </row>
    <row r="413" spans="2:10" ht="15" customHeight="1" x14ac:dyDescent="0.25">
      <c r="B413" s="201"/>
      <c r="C413" s="149" t="s">
        <v>83</v>
      </c>
      <c r="D413" s="150"/>
      <c r="E413" s="57">
        <v>2</v>
      </c>
      <c r="F413" s="49"/>
      <c r="G413" s="86">
        <v>2</v>
      </c>
      <c r="H413" s="71">
        <f t="shared" si="45"/>
        <v>4</v>
      </c>
      <c r="I413" s="13"/>
      <c r="J413" s="30"/>
    </row>
    <row r="414" spans="2:10" ht="15" customHeight="1" x14ac:dyDescent="0.25">
      <c r="B414" s="201"/>
      <c r="C414" s="147" t="s">
        <v>226</v>
      </c>
      <c r="D414" s="148"/>
      <c r="E414" s="57">
        <v>2</v>
      </c>
      <c r="F414" s="49"/>
      <c r="G414" s="86">
        <v>3</v>
      </c>
      <c r="H414" s="71">
        <f>G414*E414</f>
        <v>6</v>
      </c>
      <c r="I414" s="13"/>
      <c r="J414" s="30"/>
    </row>
    <row r="415" spans="2:10" ht="15" customHeight="1" x14ac:dyDescent="0.25">
      <c r="B415" s="201"/>
      <c r="C415" s="150" t="s">
        <v>410</v>
      </c>
      <c r="D415" s="150"/>
      <c r="E415" s="57">
        <v>2</v>
      </c>
      <c r="F415" s="49"/>
      <c r="G415" s="86">
        <v>4</v>
      </c>
      <c r="H415" s="71">
        <f t="shared" ref="H415:H417" si="48">G415*E415</f>
        <v>8</v>
      </c>
      <c r="I415" s="13"/>
      <c r="J415" s="30"/>
    </row>
    <row r="416" spans="2:10" s="2" customFormat="1" ht="15" customHeight="1" x14ac:dyDescent="0.25">
      <c r="B416" s="201"/>
      <c r="C416" s="147" t="s">
        <v>81</v>
      </c>
      <c r="D416" s="148"/>
      <c r="E416" s="57">
        <v>1</v>
      </c>
      <c r="F416" s="49"/>
      <c r="G416" s="86">
        <v>15</v>
      </c>
      <c r="H416" s="71">
        <f t="shared" si="48"/>
        <v>15</v>
      </c>
      <c r="I416" s="13"/>
      <c r="J416" s="30"/>
    </row>
    <row r="417" spans="2:10" s="2" customFormat="1" ht="15" customHeight="1" x14ac:dyDescent="0.25">
      <c r="B417" s="201"/>
      <c r="C417" s="138" t="s">
        <v>102</v>
      </c>
      <c r="D417" s="139"/>
      <c r="E417" s="57">
        <v>2</v>
      </c>
      <c r="F417" s="45"/>
      <c r="G417" s="86">
        <v>3</v>
      </c>
      <c r="H417" s="71">
        <f t="shared" si="48"/>
        <v>6</v>
      </c>
      <c r="I417" s="13"/>
      <c r="J417" s="30"/>
    </row>
    <row r="418" spans="2:10" s="2" customFormat="1" ht="15" customHeight="1" x14ac:dyDescent="0.25">
      <c r="B418" s="201"/>
      <c r="C418" s="138" t="s">
        <v>346</v>
      </c>
      <c r="D418" s="139"/>
      <c r="E418" s="57">
        <v>2</v>
      </c>
      <c r="F418" s="45"/>
      <c r="G418" s="86">
        <v>15</v>
      </c>
      <c r="H418" s="71">
        <f t="shared" ref="H418:H422" si="49">G418*E418</f>
        <v>30</v>
      </c>
      <c r="I418" s="13"/>
      <c r="J418" s="30"/>
    </row>
    <row r="419" spans="2:10" s="2" customFormat="1" ht="15" customHeight="1" x14ac:dyDescent="0.25">
      <c r="B419" s="201"/>
      <c r="C419" s="138" t="s">
        <v>257</v>
      </c>
      <c r="D419" s="139"/>
      <c r="E419" s="57">
        <v>1</v>
      </c>
      <c r="F419" s="49"/>
      <c r="G419" s="86">
        <v>10</v>
      </c>
      <c r="H419" s="71">
        <f t="shared" si="49"/>
        <v>10</v>
      </c>
      <c r="I419" s="13"/>
      <c r="J419" s="30"/>
    </row>
    <row r="420" spans="2:10" s="2" customFormat="1" ht="15" customHeight="1" x14ac:dyDescent="0.25">
      <c r="B420" s="201"/>
      <c r="C420" s="138" t="s">
        <v>345</v>
      </c>
      <c r="D420" s="139"/>
      <c r="E420" s="57">
        <v>1</v>
      </c>
      <c r="F420" s="45"/>
      <c r="G420" s="86">
        <v>10</v>
      </c>
      <c r="H420" s="71">
        <f t="shared" si="49"/>
        <v>10</v>
      </c>
      <c r="I420" s="13"/>
      <c r="J420" s="30"/>
    </row>
    <row r="421" spans="2:10" s="2" customFormat="1" ht="15" customHeight="1" x14ac:dyDescent="0.25">
      <c r="B421" s="201"/>
      <c r="C421" s="138" t="s">
        <v>258</v>
      </c>
      <c r="D421" s="139"/>
      <c r="E421" s="57">
        <v>1</v>
      </c>
      <c r="F421" s="45"/>
      <c r="G421" s="86">
        <v>12</v>
      </c>
      <c r="H421" s="71">
        <f t="shared" si="49"/>
        <v>12</v>
      </c>
      <c r="I421" s="13"/>
      <c r="J421" s="30"/>
    </row>
    <row r="422" spans="2:10" s="2" customFormat="1" ht="15" customHeight="1" x14ac:dyDescent="0.25">
      <c r="B422" s="201"/>
      <c r="C422" s="138" t="s">
        <v>344</v>
      </c>
      <c r="D422" s="139"/>
      <c r="E422" s="57">
        <v>1</v>
      </c>
      <c r="F422" s="45"/>
      <c r="G422" s="86">
        <v>12</v>
      </c>
      <c r="H422" s="71">
        <f t="shared" si="49"/>
        <v>12</v>
      </c>
      <c r="I422" s="13"/>
      <c r="J422" s="30"/>
    </row>
    <row r="423" spans="2:10" ht="6" customHeight="1" x14ac:dyDescent="0.25">
      <c r="B423" s="201"/>
      <c r="C423" s="112"/>
      <c r="D423" s="112"/>
      <c r="E423" s="113"/>
      <c r="F423" s="43"/>
      <c r="G423" s="114"/>
      <c r="H423" s="115"/>
      <c r="I423" s="9"/>
      <c r="J423" s="30"/>
    </row>
    <row r="424" spans="2:10" s="2" customFormat="1" ht="15" customHeight="1" x14ac:dyDescent="0.25">
      <c r="B424" s="201"/>
      <c r="C424" s="153" t="s">
        <v>259</v>
      </c>
      <c r="D424" s="154"/>
      <c r="E424" s="155"/>
      <c r="F424" s="3"/>
      <c r="G424" s="145"/>
      <c r="H424" s="146"/>
      <c r="I424" s="13"/>
      <c r="J424" s="30"/>
    </row>
    <row r="425" spans="2:10" s="2" customFormat="1" ht="15" customHeight="1" x14ac:dyDescent="0.25">
      <c r="B425" s="201"/>
      <c r="C425" s="138" t="s">
        <v>72</v>
      </c>
      <c r="D425" s="139"/>
      <c r="E425" s="57">
        <v>1</v>
      </c>
      <c r="F425" s="45"/>
      <c r="G425" s="86">
        <v>45</v>
      </c>
      <c r="H425" s="71">
        <f>G425*E425</f>
        <v>45</v>
      </c>
      <c r="I425" s="13"/>
      <c r="J425" s="30"/>
    </row>
    <row r="426" spans="2:10" s="2" customFormat="1" ht="15" customHeight="1" x14ac:dyDescent="0.25">
      <c r="B426" s="201"/>
      <c r="C426" s="147" t="s">
        <v>296</v>
      </c>
      <c r="D426" s="148"/>
      <c r="E426" s="57">
        <v>2</v>
      </c>
      <c r="F426" s="49"/>
      <c r="G426" s="86">
        <v>12</v>
      </c>
      <c r="H426" s="71">
        <f t="shared" ref="H426:H437" si="50">G426*E426</f>
        <v>24</v>
      </c>
      <c r="I426" s="13"/>
      <c r="J426" s="30"/>
    </row>
    <row r="427" spans="2:10" s="2" customFormat="1" ht="15" customHeight="1" x14ac:dyDescent="0.25">
      <c r="B427" s="201"/>
      <c r="C427" s="147" t="s">
        <v>251</v>
      </c>
      <c r="D427" s="148"/>
      <c r="E427" s="57">
        <v>1</v>
      </c>
      <c r="F427" s="49"/>
      <c r="G427" s="86">
        <v>4</v>
      </c>
      <c r="H427" s="71">
        <f t="shared" si="50"/>
        <v>4</v>
      </c>
      <c r="I427" s="13"/>
      <c r="J427" s="30"/>
    </row>
    <row r="428" spans="2:10" s="2" customFormat="1" ht="15" customHeight="1" x14ac:dyDescent="0.25">
      <c r="B428" s="201"/>
      <c r="C428" s="147" t="s">
        <v>97</v>
      </c>
      <c r="D428" s="148"/>
      <c r="E428" s="57">
        <v>1</v>
      </c>
      <c r="F428" s="49"/>
      <c r="G428" s="86">
        <v>9</v>
      </c>
      <c r="H428" s="71">
        <f t="shared" si="50"/>
        <v>9</v>
      </c>
      <c r="I428" s="13"/>
      <c r="J428" s="30"/>
    </row>
    <row r="429" spans="2:10" ht="15" customHeight="1" x14ac:dyDescent="0.25">
      <c r="B429" s="201"/>
      <c r="C429" s="149" t="s">
        <v>305</v>
      </c>
      <c r="D429" s="150"/>
      <c r="E429" s="57">
        <v>2</v>
      </c>
      <c r="F429" s="49"/>
      <c r="G429" s="86">
        <f>8*1.5</f>
        <v>12</v>
      </c>
      <c r="H429" s="71">
        <f t="shared" si="50"/>
        <v>24</v>
      </c>
      <c r="I429" s="13"/>
      <c r="J429" s="30"/>
    </row>
    <row r="430" spans="2:10" ht="15" customHeight="1" x14ac:dyDescent="0.25">
      <c r="B430" s="201"/>
      <c r="C430" s="149" t="s">
        <v>307</v>
      </c>
      <c r="D430" s="150"/>
      <c r="E430" s="57">
        <v>2</v>
      </c>
      <c r="F430" s="49"/>
      <c r="G430" s="86">
        <v>4</v>
      </c>
      <c r="H430" s="71">
        <f t="shared" si="50"/>
        <v>8</v>
      </c>
      <c r="I430" s="13"/>
      <c r="J430" s="30"/>
    </row>
    <row r="431" spans="2:10" ht="15" customHeight="1" x14ac:dyDescent="0.25">
      <c r="B431" s="201"/>
      <c r="C431" s="149" t="s">
        <v>67</v>
      </c>
      <c r="D431" s="150"/>
      <c r="E431" s="57">
        <v>2</v>
      </c>
      <c r="F431" s="49"/>
      <c r="G431" s="86">
        <v>4</v>
      </c>
      <c r="H431" s="71">
        <f t="shared" si="50"/>
        <v>8</v>
      </c>
      <c r="I431" s="13"/>
      <c r="J431" s="30"/>
    </row>
    <row r="432" spans="2:10" ht="15" customHeight="1" x14ac:dyDescent="0.25">
      <c r="B432" s="201"/>
      <c r="C432" s="149" t="s">
        <v>68</v>
      </c>
      <c r="D432" s="150"/>
      <c r="E432" s="57">
        <v>2</v>
      </c>
      <c r="F432" s="49"/>
      <c r="G432" s="86">
        <v>3</v>
      </c>
      <c r="H432" s="71">
        <f t="shared" si="50"/>
        <v>6</v>
      </c>
      <c r="I432" s="13"/>
      <c r="J432" s="30"/>
    </row>
    <row r="433" spans="2:10" ht="15" customHeight="1" x14ac:dyDescent="0.25">
      <c r="B433" s="201"/>
      <c r="C433" s="149" t="s">
        <v>71</v>
      </c>
      <c r="D433" s="150"/>
      <c r="E433" s="57">
        <v>2</v>
      </c>
      <c r="F433" s="49"/>
      <c r="G433" s="86">
        <v>3</v>
      </c>
      <c r="H433" s="71">
        <f t="shared" si="50"/>
        <v>6</v>
      </c>
      <c r="I433" s="13"/>
      <c r="J433" s="30"/>
    </row>
    <row r="434" spans="2:10" ht="15" customHeight="1" x14ac:dyDescent="0.25">
      <c r="B434" s="201"/>
      <c r="C434" s="149" t="s">
        <v>69</v>
      </c>
      <c r="D434" s="150"/>
      <c r="E434" s="57">
        <v>2</v>
      </c>
      <c r="F434" s="49"/>
      <c r="G434" s="86">
        <v>3</v>
      </c>
      <c r="H434" s="71">
        <f t="shared" si="50"/>
        <v>6</v>
      </c>
      <c r="I434" s="13"/>
      <c r="J434" s="30"/>
    </row>
    <row r="435" spans="2:10" ht="15" customHeight="1" x14ac:dyDescent="0.25">
      <c r="B435" s="201"/>
      <c r="C435" s="149" t="s">
        <v>343</v>
      </c>
      <c r="D435" s="150"/>
      <c r="E435" s="57">
        <v>2</v>
      </c>
      <c r="F435" s="49"/>
      <c r="G435" s="86">
        <v>6</v>
      </c>
      <c r="H435" s="71">
        <f t="shared" si="50"/>
        <v>12</v>
      </c>
      <c r="I435" s="13"/>
      <c r="J435" s="30"/>
    </row>
    <row r="436" spans="2:10" s="2" customFormat="1" ht="15" customHeight="1" x14ac:dyDescent="0.25">
      <c r="B436" s="201"/>
      <c r="C436" s="149" t="s">
        <v>256</v>
      </c>
      <c r="D436" s="150"/>
      <c r="E436" s="57">
        <v>2</v>
      </c>
      <c r="F436" s="49"/>
      <c r="G436" s="86">
        <v>4</v>
      </c>
      <c r="H436" s="71">
        <f t="shared" si="50"/>
        <v>8</v>
      </c>
      <c r="I436" s="13"/>
      <c r="J436" s="30"/>
    </row>
    <row r="437" spans="2:10" ht="15" customHeight="1" x14ac:dyDescent="0.25">
      <c r="B437" s="201"/>
      <c r="C437" s="149" t="s">
        <v>83</v>
      </c>
      <c r="D437" s="150"/>
      <c r="E437" s="57">
        <v>2</v>
      </c>
      <c r="F437" s="49"/>
      <c r="G437" s="86">
        <v>2</v>
      </c>
      <c r="H437" s="71">
        <f t="shared" si="50"/>
        <v>4</v>
      </c>
      <c r="I437" s="13"/>
      <c r="J437" s="30"/>
    </row>
    <row r="438" spans="2:10" ht="15" customHeight="1" x14ac:dyDescent="0.25">
      <c r="B438" s="201"/>
      <c r="C438" s="147" t="s">
        <v>226</v>
      </c>
      <c r="D438" s="148"/>
      <c r="E438" s="57">
        <v>2</v>
      </c>
      <c r="F438" s="49"/>
      <c r="G438" s="86">
        <v>3</v>
      </c>
      <c r="H438" s="71">
        <f>G438*E438</f>
        <v>6</v>
      </c>
      <c r="I438" s="13"/>
      <c r="J438" s="30"/>
    </row>
    <row r="439" spans="2:10" ht="15" customHeight="1" x14ac:dyDescent="0.25">
      <c r="B439" s="201"/>
      <c r="C439" s="150" t="s">
        <v>410</v>
      </c>
      <c r="D439" s="150"/>
      <c r="E439" s="57">
        <v>2</v>
      </c>
      <c r="F439" s="49"/>
      <c r="G439" s="86">
        <v>4</v>
      </c>
      <c r="H439" s="71">
        <f t="shared" ref="H439:H444" si="51">G439*E439</f>
        <v>8</v>
      </c>
      <c r="I439" s="13"/>
      <c r="J439" s="30"/>
    </row>
    <row r="440" spans="2:10" s="2" customFormat="1" ht="15" customHeight="1" x14ac:dyDescent="0.25">
      <c r="B440" s="201"/>
      <c r="C440" s="147" t="s">
        <v>81</v>
      </c>
      <c r="D440" s="148"/>
      <c r="E440" s="57">
        <v>1</v>
      </c>
      <c r="F440" s="49"/>
      <c r="G440" s="86">
        <v>15</v>
      </c>
      <c r="H440" s="71">
        <f t="shared" si="51"/>
        <v>15</v>
      </c>
      <c r="I440" s="13"/>
      <c r="J440" s="30"/>
    </row>
    <row r="441" spans="2:10" s="2" customFormat="1" ht="15" customHeight="1" x14ac:dyDescent="0.25">
      <c r="B441" s="201"/>
      <c r="C441" s="138" t="s">
        <v>102</v>
      </c>
      <c r="D441" s="139"/>
      <c r="E441" s="57">
        <v>2</v>
      </c>
      <c r="F441" s="45"/>
      <c r="G441" s="86">
        <v>3</v>
      </c>
      <c r="H441" s="71">
        <f t="shared" si="51"/>
        <v>6</v>
      </c>
      <c r="I441" s="13"/>
      <c r="J441" s="30"/>
    </row>
    <row r="442" spans="2:10" s="2" customFormat="1" ht="15" customHeight="1" x14ac:dyDescent="0.25">
      <c r="B442" s="201"/>
      <c r="C442" s="138" t="s">
        <v>346</v>
      </c>
      <c r="D442" s="139"/>
      <c r="E442" s="57">
        <v>2</v>
      </c>
      <c r="F442" s="45"/>
      <c r="G442" s="86">
        <v>15</v>
      </c>
      <c r="H442" s="71">
        <f t="shared" si="51"/>
        <v>30</v>
      </c>
      <c r="I442" s="13"/>
      <c r="J442" s="30"/>
    </row>
    <row r="443" spans="2:10" s="2" customFormat="1" ht="15" customHeight="1" x14ac:dyDescent="0.25">
      <c r="B443" s="201"/>
      <c r="C443" s="138" t="s">
        <v>258</v>
      </c>
      <c r="D443" s="139"/>
      <c r="E443" s="57">
        <v>1</v>
      </c>
      <c r="F443" s="45"/>
      <c r="G443" s="86">
        <v>12</v>
      </c>
      <c r="H443" s="71">
        <f t="shared" si="51"/>
        <v>12</v>
      </c>
      <c r="I443" s="13"/>
      <c r="J443" s="30"/>
    </row>
    <row r="444" spans="2:10" s="2" customFormat="1" ht="15" customHeight="1" x14ac:dyDescent="0.25">
      <c r="B444" s="201"/>
      <c r="C444" s="138" t="s">
        <v>344</v>
      </c>
      <c r="D444" s="139"/>
      <c r="E444" s="57">
        <v>1</v>
      </c>
      <c r="F444" s="45"/>
      <c r="G444" s="86">
        <v>12</v>
      </c>
      <c r="H444" s="71">
        <f t="shared" si="51"/>
        <v>12</v>
      </c>
      <c r="I444" s="13"/>
      <c r="J444" s="30"/>
    </row>
    <row r="445" spans="2:10" ht="6" customHeight="1" x14ac:dyDescent="0.25">
      <c r="B445" s="201"/>
      <c r="C445" s="187"/>
      <c r="D445" s="180"/>
      <c r="E445" s="181"/>
      <c r="F445" s="43"/>
      <c r="G445" s="151"/>
      <c r="H445" s="152"/>
      <c r="I445" s="9"/>
      <c r="J445" s="30"/>
    </row>
    <row r="446" spans="2:10" s="2" customFormat="1" ht="15" customHeight="1" x14ac:dyDescent="0.25">
      <c r="B446" s="201"/>
      <c r="C446" s="153" t="s">
        <v>260</v>
      </c>
      <c r="D446" s="154"/>
      <c r="E446" s="155"/>
      <c r="F446" s="3"/>
      <c r="G446" s="145"/>
      <c r="H446" s="146"/>
      <c r="I446" s="13"/>
      <c r="J446" s="188" t="s">
        <v>325</v>
      </c>
    </row>
    <row r="447" spans="2:10" s="2" customFormat="1" ht="15" customHeight="1" x14ac:dyDescent="0.25">
      <c r="B447" s="201"/>
      <c r="C447" s="138" t="s">
        <v>334</v>
      </c>
      <c r="D447" s="139"/>
      <c r="E447" s="57">
        <v>1</v>
      </c>
      <c r="F447" s="45"/>
      <c r="G447" s="86">
        <v>22</v>
      </c>
      <c r="H447" s="71">
        <f>G447*E447</f>
        <v>22</v>
      </c>
      <c r="I447" s="13"/>
      <c r="J447" s="189"/>
    </row>
    <row r="448" spans="2:10" s="2" customFormat="1" ht="15" customHeight="1" x14ac:dyDescent="0.25">
      <c r="B448" s="201"/>
      <c r="C448" s="138" t="s">
        <v>249</v>
      </c>
      <c r="D448" s="139"/>
      <c r="E448" s="57">
        <v>1</v>
      </c>
      <c r="F448" s="49"/>
      <c r="G448" s="89">
        <v>4</v>
      </c>
      <c r="H448" s="75">
        <f t="shared" ref="H448:H461" si="52">G448*E448</f>
        <v>4</v>
      </c>
      <c r="I448" s="13"/>
      <c r="J448" s="189"/>
    </row>
    <row r="449" spans="2:10" s="2" customFormat="1" ht="15" customHeight="1" x14ac:dyDescent="0.25">
      <c r="B449" s="201"/>
      <c r="C449" s="138" t="s">
        <v>335</v>
      </c>
      <c r="D449" s="139"/>
      <c r="E449" s="57">
        <v>1</v>
      </c>
      <c r="F449" s="49"/>
      <c r="G449" s="86">
        <v>22</v>
      </c>
      <c r="H449" s="71">
        <f t="shared" ref="H449" si="53">G449*E449</f>
        <v>22</v>
      </c>
      <c r="I449" s="13"/>
      <c r="J449" s="189"/>
    </row>
    <row r="450" spans="2:10" s="2" customFormat="1" ht="15" customHeight="1" x14ac:dyDescent="0.25">
      <c r="B450" s="201"/>
      <c r="C450" s="138" t="s">
        <v>336</v>
      </c>
      <c r="D450" s="139"/>
      <c r="E450" s="57">
        <v>1</v>
      </c>
      <c r="F450" s="49"/>
      <c r="G450" s="86">
        <v>37</v>
      </c>
      <c r="H450" s="71">
        <f t="shared" ref="H450" si="54">G450*E450</f>
        <v>37</v>
      </c>
      <c r="I450" s="13"/>
      <c r="J450" s="189"/>
    </row>
    <row r="451" spans="2:10" s="2" customFormat="1" ht="15" customHeight="1" x14ac:dyDescent="0.25">
      <c r="B451" s="201"/>
      <c r="C451" s="138" t="s">
        <v>305</v>
      </c>
      <c r="D451" s="139"/>
      <c r="E451" s="57">
        <v>1</v>
      </c>
      <c r="F451" s="49"/>
      <c r="G451" s="86">
        <v>20</v>
      </c>
      <c r="H451" s="71">
        <f t="shared" si="52"/>
        <v>20</v>
      </c>
      <c r="I451" s="13"/>
      <c r="J451" s="189"/>
    </row>
    <row r="452" spans="2:10" s="2" customFormat="1" ht="15" customHeight="1" x14ac:dyDescent="0.25">
      <c r="B452" s="201"/>
      <c r="C452" s="138" t="s">
        <v>296</v>
      </c>
      <c r="D452" s="139"/>
      <c r="E452" s="57">
        <v>1</v>
      </c>
      <c r="F452" s="49"/>
      <c r="G452" s="86">
        <v>4</v>
      </c>
      <c r="H452" s="71">
        <f t="shared" si="52"/>
        <v>4</v>
      </c>
      <c r="I452" s="13"/>
      <c r="J452" s="189"/>
    </row>
    <row r="453" spans="2:10" s="2" customFormat="1" ht="15" customHeight="1" x14ac:dyDescent="0.25">
      <c r="B453" s="201"/>
      <c r="C453" s="138" t="s">
        <v>253</v>
      </c>
      <c r="D453" s="139"/>
      <c r="E453" s="57">
        <v>1</v>
      </c>
      <c r="F453" s="49"/>
      <c r="G453" s="86">
        <v>30</v>
      </c>
      <c r="H453" s="71">
        <f t="shared" si="52"/>
        <v>30</v>
      </c>
      <c r="I453" s="13"/>
      <c r="J453" s="189"/>
    </row>
    <row r="454" spans="2:10" s="2" customFormat="1" ht="15" customHeight="1" x14ac:dyDescent="0.25">
      <c r="B454" s="201"/>
      <c r="C454" s="138" t="s">
        <v>337</v>
      </c>
      <c r="D454" s="139"/>
      <c r="E454" s="57">
        <v>1</v>
      </c>
      <c r="F454" s="49"/>
      <c r="G454" s="86">
        <v>10</v>
      </c>
      <c r="H454" s="71">
        <f t="shared" si="52"/>
        <v>10</v>
      </c>
      <c r="I454" s="13"/>
      <c r="J454" s="189"/>
    </row>
    <row r="455" spans="2:10" s="2" customFormat="1" ht="15" customHeight="1" x14ac:dyDescent="0.25">
      <c r="B455" s="201"/>
      <c r="C455" s="138" t="s">
        <v>128</v>
      </c>
      <c r="D455" s="139"/>
      <c r="E455" s="57">
        <v>1</v>
      </c>
      <c r="F455" s="49"/>
      <c r="G455" s="86">
        <v>21</v>
      </c>
      <c r="H455" s="71">
        <f t="shared" si="52"/>
        <v>21</v>
      </c>
      <c r="I455" s="13"/>
      <c r="J455" s="189"/>
    </row>
    <row r="456" spans="2:10" s="2" customFormat="1" ht="15" customHeight="1" x14ac:dyDescent="0.25">
      <c r="B456" s="201"/>
      <c r="C456" s="138" t="s">
        <v>338</v>
      </c>
      <c r="D456" s="139"/>
      <c r="E456" s="57">
        <v>1</v>
      </c>
      <c r="F456" s="49"/>
      <c r="G456" s="86">
        <v>30</v>
      </c>
      <c r="H456" s="71">
        <f t="shared" si="52"/>
        <v>30</v>
      </c>
      <c r="I456" s="13"/>
      <c r="J456" s="189"/>
    </row>
    <row r="457" spans="2:10" s="2" customFormat="1" ht="15" customHeight="1" x14ac:dyDescent="0.25">
      <c r="B457" s="201"/>
      <c r="C457" s="138" t="s">
        <v>339</v>
      </c>
      <c r="D457" s="139"/>
      <c r="E457" s="57">
        <v>1</v>
      </c>
      <c r="F457" s="49"/>
      <c r="G457" s="86">
        <v>65</v>
      </c>
      <c r="H457" s="71">
        <f t="shared" si="52"/>
        <v>65</v>
      </c>
      <c r="I457" s="13"/>
      <c r="J457" s="189"/>
    </row>
    <row r="458" spans="2:10" s="2" customFormat="1" ht="15" customHeight="1" x14ac:dyDescent="0.25">
      <c r="B458" s="201"/>
      <c r="C458" s="138" t="s">
        <v>129</v>
      </c>
      <c r="D458" s="139"/>
      <c r="E458" s="57">
        <v>1</v>
      </c>
      <c r="F458" s="49"/>
      <c r="G458" s="86">
        <v>5</v>
      </c>
      <c r="H458" s="71">
        <f t="shared" si="52"/>
        <v>5</v>
      </c>
      <c r="I458" s="13"/>
      <c r="J458" s="189"/>
    </row>
    <row r="459" spans="2:10" s="2" customFormat="1" ht="15" customHeight="1" x14ac:dyDescent="0.25">
      <c r="B459" s="201"/>
      <c r="C459" s="138" t="s">
        <v>340</v>
      </c>
      <c r="D459" s="139"/>
      <c r="E459" s="57">
        <v>1</v>
      </c>
      <c r="F459" s="49"/>
      <c r="G459" s="86">
        <v>47</v>
      </c>
      <c r="H459" s="71">
        <f t="shared" si="52"/>
        <v>47</v>
      </c>
      <c r="I459" s="13"/>
      <c r="J459" s="189"/>
    </row>
    <row r="460" spans="2:10" s="2" customFormat="1" ht="15" customHeight="1" x14ac:dyDescent="0.25">
      <c r="B460" s="201"/>
      <c r="C460" s="138" t="s">
        <v>341</v>
      </c>
      <c r="D460" s="139"/>
      <c r="E460" s="57">
        <v>1</v>
      </c>
      <c r="F460" s="49"/>
      <c r="G460" s="86">
        <v>3</v>
      </c>
      <c r="H460" s="71">
        <f t="shared" si="52"/>
        <v>3</v>
      </c>
      <c r="I460" s="13"/>
      <c r="J460" s="189"/>
    </row>
    <row r="461" spans="2:10" s="2" customFormat="1" ht="15" customHeight="1" x14ac:dyDescent="0.25">
      <c r="B461" s="201"/>
      <c r="C461" s="138" t="s">
        <v>83</v>
      </c>
      <c r="D461" s="139"/>
      <c r="E461" s="57">
        <v>1</v>
      </c>
      <c r="F461" s="49"/>
      <c r="G461" s="86">
        <v>2</v>
      </c>
      <c r="H461" s="71">
        <f t="shared" si="52"/>
        <v>2</v>
      </c>
      <c r="I461" s="13"/>
      <c r="J461" s="190"/>
    </row>
    <row r="462" spans="2:10" ht="6" customHeight="1" x14ac:dyDescent="0.25">
      <c r="B462" s="201"/>
      <c r="C462" s="112"/>
      <c r="D462" s="112"/>
      <c r="E462" s="113"/>
      <c r="F462" s="43"/>
      <c r="G462" s="114"/>
      <c r="H462" s="115"/>
      <c r="I462" s="9"/>
      <c r="J462" s="30"/>
    </row>
    <row r="463" spans="2:10" s="2" customFormat="1" ht="15" customHeight="1" x14ac:dyDescent="0.25">
      <c r="B463" s="201"/>
      <c r="C463" s="153" t="s">
        <v>328</v>
      </c>
      <c r="D463" s="154"/>
      <c r="E463" s="155"/>
      <c r="F463" s="3"/>
      <c r="G463" s="145"/>
      <c r="H463" s="146"/>
      <c r="I463" s="13"/>
      <c r="J463" s="30"/>
    </row>
    <row r="464" spans="2:10" s="2" customFormat="1" ht="15" customHeight="1" x14ac:dyDescent="0.25">
      <c r="B464" s="201"/>
      <c r="C464" s="138" t="s">
        <v>329</v>
      </c>
      <c r="D464" s="139"/>
      <c r="E464" s="57">
        <v>1</v>
      </c>
      <c r="F464" s="45"/>
      <c r="G464" s="86">
        <v>4</v>
      </c>
      <c r="H464" s="71">
        <f>G464*E464</f>
        <v>4</v>
      </c>
      <c r="I464" s="13"/>
      <c r="J464" s="30"/>
    </row>
    <row r="465" spans="2:10" s="2" customFormat="1" ht="15" customHeight="1" x14ac:dyDescent="0.25">
      <c r="B465" s="201"/>
      <c r="C465" s="138" t="s">
        <v>129</v>
      </c>
      <c r="D465" s="139"/>
      <c r="E465" s="57">
        <v>1</v>
      </c>
      <c r="F465" s="45"/>
      <c r="G465" s="86">
        <v>4</v>
      </c>
      <c r="H465" s="71">
        <f t="shared" ref="H465:H470" si="55">G465*E465</f>
        <v>4</v>
      </c>
      <c r="I465" s="13"/>
      <c r="J465" s="30"/>
    </row>
    <row r="466" spans="2:10" s="2" customFormat="1" ht="15" customHeight="1" x14ac:dyDescent="0.25">
      <c r="B466" s="201"/>
      <c r="C466" s="138" t="s">
        <v>331</v>
      </c>
      <c r="D466" s="139"/>
      <c r="E466" s="57">
        <v>1</v>
      </c>
      <c r="F466" s="45"/>
      <c r="G466" s="86">
        <v>4</v>
      </c>
      <c r="H466" s="71">
        <f t="shared" ref="H466" si="56">G466*E466</f>
        <v>4</v>
      </c>
      <c r="I466" s="13"/>
      <c r="J466" s="30"/>
    </row>
    <row r="467" spans="2:10" s="2" customFormat="1" ht="15" customHeight="1" x14ac:dyDescent="0.25">
      <c r="B467" s="201"/>
      <c r="C467" s="138" t="s">
        <v>87</v>
      </c>
      <c r="D467" s="139"/>
      <c r="E467" s="57">
        <v>1</v>
      </c>
      <c r="F467" s="45"/>
      <c r="G467" s="86">
        <v>6</v>
      </c>
      <c r="H467" s="71">
        <f t="shared" si="55"/>
        <v>6</v>
      </c>
      <c r="I467" s="13"/>
      <c r="J467" s="30"/>
    </row>
    <row r="468" spans="2:10" s="2" customFormat="1" ht="15" customHeight="1" x14ac:dyDescent="0.25">
      <c r="B468" s="201"/>
      <c r="C468" s="138" t="s">
        <v>330</v>
      </c>
      <c r="D468" s="139"/>
      <c r="E468" s="57">
        <v>1</v>
      </c>
      <c r="F468" s="45"/>
      <c r="G468" s="86">
        <v>6</v>
      </c>
      <c r="H468" s="71">
        <f t="shared" si="55"/>
        <v>6</v>
      </c>
      <c r="I468" s="13"/>
      <c r="J468" s="30"/>
    </row>
    <row r="469" spans="2:10" s="2" customFormat="1" ht="15" customHeight="1" x14ac:dyDescent="0.25">
      <c r="B469" s="201"/>
      <c r="C469" s="138" t="s">
        <v>332</v>
      </c>
      <c r="D469" s="139"/>
      <c r="E469" s="57">
        <v>1</v>
      </c>
      <c r="F469" s="45"/>
      <c r="G469" s="86">
        <v>20</v>
      </c>
      <c r="H469" s="71">
        <f t="shared" si="55"/>
        <v>20</v>
      </c>
      <c r="I469" s="13"/>
      <c r="J469" s="30"/>
    </row>
    <row r="470" spans="2:10" s="2" customFormat="1" ht="15" customHeight="1" x14ac:dyDescent="0.25">
      <c r="B470" s="201"/>
      <c r="C470" s="138" t="s">
        <v>333</v>
      </c>
      <c r="D470" s="139"/>
      <c r="E470" s="57">
        <v>1</v>
      </c>
      <c r="F470" s="45"/>
      <c r="G470" s="86">
        <v>2</v>
      </c>
      <c r="H470" s="71">
        <f t="shared" si="55"/>
        <v>2</v>
      </c>
      <c r="I470" s="13"/>
      <c r="J470" s="30"/>
    </row>
    <row r="471" spans="2:10" ht="6" customHeight="1" x14ac:dyDescent="0.25">
      <c r="B471" s="201"/>
      <c r="C471" s="112"/>
      <c r="D471" s="112"/>
      <c r="E471" s="113"/>
      <c r="F471" s="43"/>
      <c r="G471" s="114"/>
      <c r="H471" s="115"/>
      <c r="I471" s="9"/>
      <c r="J471" s="30"/>
    </row>
    <row r="472" spans="2:10" s="2" customFormat="1" ht="15" customHeight="1" x14ac:dyDescent="0.25">
      <c r="B472" s="201"/>
      <c r="C472" s="153" t="s">
        <v>422</v>
      </c>
      <c r="D472" s="233"/>
      <c r="E472" s="5">
        <v>1</v>
      </c>
      <c r="F472" s="3"/>
      <c r="G472" s="85">
        <v>20</v>
      </c>
      <c r="H472" s="70">
        <f t="shared" ref="H472" si="57">G472*E472</f>
        <v>20</v>
      </c>
      <c r="I472" s="13"/>
      <c r="J472" s="30" t="s">
        <v>423</v>
      </c>
    </row>
    <row r="473" spans="2:10" ht="6" customHeight="1" thickBot="1" x14ac:dyDescent="0.3">
      <c r="B473" s="201"/>
      <c r="C473" s="112"/>
      <c r="D473" s="112"/>
      <c r="E473" s="113"/>
      <c r="F473" s="43"/>
      <c r="G473" s="114"/>
      <c r="H473" s="115"/>
      <c r="I473" s="9"/>
      <c r="J473" s="30"/>
    </row>
    <row r="474" spans="2:10" ht="15" customHeight="1" thickBot="1" x14ac:dyDescent="0.3">
      <c r="B474" s="201"/>
      <c r="C474" s="116" t="s">
        <v>392</v>
      </c>
      <c r="D474" s="117"/>
      <c r="E474" s="118"/>
      <c r="F474" s="46"/>
      <c r="G474" s="119">
        <f>SUM(H321:H472)</f>
        <v>4908</v>
      </c>
      <c r="H474" s="120"/>
      <c r="I474" s="9"/>
      <c r="J474" s="30"/>
    </row>
    <row r="475" spans="2:10" ht="6" customHeight="1" thickBot="1" x14ac:dyDescent="0.3">
      <c r="B475" s="201"/>
      <c r="C475" s="122"/>
      <c r="D475" s="122"/>
      <c r="E475" s="123"/>
      <c r="F475" s="43"/>
      <c r="G475" s="124"/>
      <c r="H475" s="125"/>
      <c r="I475" s="9"/>
      <c r="J475" s="30"/>
    </row>
    <row r="476" spans="2:10" ht="15" customHeight="1" thickBot="1" x14ac:dyDescent="0.3">
      <c r="B476" s="201"/>
      <c r="C476" s="116" t="s">
        <v>390</v>
      </c>
      <c r="D476" s="117"/>
      <c r="E476" s="118"/>
      <c r="F476" s="47"/>
      <c r="G476" s="119">
        <f>G474*40%</f>
        <v>1963.2</v>
      </c>
      <c r="H476" s="120"/>
      <c r="I476" s="9"/>
      <c r="J476" s="30"/>
    </row>
    <row r="477" spans="2:10" ht="6" customHeight="1" thickBot="1" x14ac:dyDescent="0.3">
      <c r="B477" s="201"/>
      <c r="C477" s="102"/>
      <c r="D477" s="102"/>
      <c r="E477" s="103"/>
      <c r="F477" s="43"/>
      <c r="G477" s="104"/>
      <c r="H477" s="105"/>
      <c r="I477" s="9"/>
      <c r="J477" s="30"/>
    </row>
    <row r="478" spans="2:10" ht="15" customHeight="1" thickBot="1" x14ac:dyDescent="0.3">
      <c r="B478" s="202"/>
      <c r="C478" s="106" t="s">
        <v>393</v>
      </c>
      <c r="D478" s="107"/>
      <c r="E478" s="108"/>
      <c r="F478" s="46"/>
      <c r="G478" s="109">
        <f>+G476+G474</f>
        <v>6871.2</v>
      </c>
      <c r="H478" s="110"/>
      <c r="I478" s="18"/>
      <c r="J478" s="32"/>
    </row>
    <row r="479" spans="2:10" s="4" customFormat="1" ht="6" customHeight="1" thickBot="1" x14ac:dyDescent="0.3">
      <c r="B479" s="1"/>
      <c r="C479" s="1"/>
      <c r="D479" s="1"/>
      <c r="E479" s="1"/>
      <c r="G479" s="73"/>
      <c r="H479" s="66"/>
      <c r="I479" s="13"/>
      <c r="J479" s="33"/>
    </row>
    <row r="480" spans="2:10" s="2" customFormat="1" ht="15" customHeight="1" x14ac:dyDescent="0.25">
      <c r="B480" s="200" t="s">
        <v>31</v>
      </c>
      <c r="C480" s="170" t="s">
        <v>398</v>
      </c>
      <c r="D480" s="171"/>
      <c r="E480" s="172"/>
      <c r="F480" s="3"/>
      <c r="G480" s="143"/>
      <c r="H480" s="144"/>
      <c r="I480" s="13"/>
      <c r="J480" s="29"/>
    </row>
    <row r="481" spans="2:10" s="2" customFormat="1" ht="15" customHeight="1" x14ac:dyDescent="0.25">
      <c r="B481" s="201"/>
      <c r="C481" s="159" t="s">
        <v>32</v>
      </c>
      <c r="D481" s="160"/>
      <c r="E481" s="5">
        <v>1</v>
      </c>
      <c r="F481" s="3"/>
      <c r="G481" s="85">
        <v>20</v>
      </c>
      <c r="H481" s="70">
        <f t="shared" ref="H481:H485" si="58">G481*E481</f>
        <v>20</v>
      </c>
      <c r="I481" s="13"/>
      <c r="J481" s="30"/>
    </row>
    <row r="482" spans="2:10" s="2" customFormat="1" ht="15" customHeight="1" x14ac:dyDescent="0.25">
      <c r="B482" s="201"/>
      <c r="C482" s="159" t="s">
        <v>33</v>
      </c>
      <c r="D482" s="160"/>
      <c r="E482" s="5">
        <v>1</v>
      </c>
      <c r="F482" s="3"/>
      <c r="G482" s="85">
        <v>20</v>
      </c>
      <c r="H482" s="70">
        <f>G482*E482</f>
        <v>20</v>
      </c>
      <c r="I482" s="13"/>
      <c r="J482" s="30" t="s">
        <v>391</v>
      </c>
    </row>
    <row r="483" spans="2:10" s="11" customFormat="1" ht="46.5" customHeight="1" x14ac:dyDescent="0.25">
      <c r="B483" s="201"/>
      <c r="C483" s="178" t="s">
        <v>347</v>
      </c>
      <c r="D483" s="179"/>
      <c r="E483" s="8">
        <v>3</v>
      </c>
      <c r="F483" s="12"/>
      <c r="G483" s="91">
        <v>30</v>
      </c>
      <c r="H483" s="74">
        <f t="shared" si="58"/>
        <v>90</v>
      </c>
      <c r="I483" s="13"/>
      <c r="J483" s="31"/>
    </row>
    <row r="484" spans="2:10" s="2" customFormat="1" ht="15" customHeight="1" x14ac:dyDescent="0.25">
      <c r="B484" s="201"/>
      <c r="C484" s="159" t="s">
        <v>34</v>
      </c>
      <c r="D484" s="160"/>
      <c r="E484" s="5">
        <v>12</v>
      </c>
      <c r="F484" s="3"/>
      <c r="G484" s="85">
        <v>6</v>
      </c>
      <c r="H484" s="70">
        <f t="shared" si="58"/>
        <v>72</v>
      </c>
      <c r="I484" s="13"/>
      <c r="J484" s="30"/>
    </row>
    <row r="485" spans="2:10" s="2" customFormat="1" ht="15" customHeight="1" x14ac:dyDescent="0.25">
      <c r="B485" s="201"/>
      <c r="C485" s="159" t="s">
        <v>35</v>
      </c>
      <c r="D485" s="160"/>
      <c r="E485" s="5">
        <v>12</v>
      </c>
      <c r="F485" s="3"/>
      <c r="G485" s="85">
        <v>6</v>
      </c>
      <c r="H485" s="70">
        <f t="shared" si="58"/>
        <v>72</v>
      </c>
      <c r="I485" s="13"/>
      <c r="J485" s="30"/>
    </row>
    <row r="486" spans="2:10" ht="6" customHeight="1" x14ac:dyDescent="0.25">
      <c r="B486" s="201"/>
      <c r="C486" s="112"/>
      <c r="D486" s="112"/>
      <c r="E486" s="113"/>
      <c r="F486" s="43"/>
      <c r="G486" s="114"/>
      <c r="H486" s="115"/>
      <c r="I486" s="9"/>
      <c r="J486" s="30"/>
    </row>
    <row r="487" spans="2:10" ht="15" customHeight="1" x14ac:dyDescent="0.25">
      <c r="B487" s="201"/>
      <c r="C487" s="149" t="s">
        <v>72</v>
      </c>
      <c r="D487" s="150"/>
      <c r="E487" s="10">
        <v>1</v>
      </c>
      <c r="F487" s="45"/>
      <c r="G487" s="86">
        <v>45</v>
      </c>
      <c r="H487" s="71">
        <f t="shared" ref="H487:H500" si="59">G487*E487</f>
        <v>45</v>
      </c>
      <c r="I487" s="13"/>
      <c r="J487" s="30"/>
    </row>
    <row r="488" spans="2:10" ht="15" customHeight="1" x14ac:dyDescent="0.25">
      <c r="B488" s="201"/>
      <c r="C488" s="149" t="s">
        <v>312</v>
      </c>
      <c r="D488" s="150"/>
      <c r="E488" s="10">
        <v>1</v>
      </c>
      <c r="F488" s="45"/>
      <c r="G488" s="86">
        <v>4</v>
      </c>
      <c r="H488" s="71">
        <f t="shared" si="59"/>
        <v>4</v>
      </c>
      <c r="I488" s="13"/>
      <c r="J488" s="30"/>
    </row>
    <row r="489" spans="2:10" ht="15" customHeight="1" x14ac:dyDescent="0.25">
      <c r="B489" s="201"/>
      <c r="C489" s="150" t="s">
        <v>296</v>
      </c>
      <c r="D489" s="150"/>
      <c r="E489" s="10">
        <v>2</v>
      </c>
      <c r="F489" s="45"/>
      <c r="G489" s="86">
        <v>10</v>
      </c>
      <c r="H489" s="71">
        <f t="shared" si="59"/>
        <v>20</v>
      </c>
      <c r="I489" s="13"/>
      <c r="J489" s="30"/>
    </row>
    <row r="490" spans="2:10" ht="15" customHeight="1" x14ac:dyDescent="0.25">
      <c r="B490" s="201"/>
      <c r="C490" s="149" t="s">
        <v>234</v>
      </c>
      <c r="D490" s="150"/>
      <c r="E490" s="10">
        <v>1</v>
      </c>
      <c r="F490" s="45"/>
      <c r="G490" s="86">
        <v>9</v>
      </c>
      <c r="H490" s="71">
        <f t="shared" si="59"/>
        <v>9</v>
      </c>
      <c r="I490" s="13"/>
      <c r="J490" s="30"/>
    </row>
    <row r="491" spans="2:10" ht="15" customHeight="1" x14ac:dyDescent="0.25">
      <c r="B491" s="201"/>
      <c r="C491" s="149" t="s">
        <v>350</v>
      </c>
      <c r="D491" s="150"/>
      <c r="E491" s="10">
        <v>1</v>
      </c>
      <c r="F491" s="45"/>
      <c r="G491" s="86">
        <v>9</v>
      </c>
      <c r="H491" s="71">
        <f t="shared" ref="H491:H492" si="60">G491*E491</f>
        <v>9</v>
      </c>
      <c r="I491" s="13"/>
      <c r="J491" s="30"/>
    </row>
    <row r="492" spans="2:10" s="2" customFormat="1" ht="15" customHeight="1" x14ac:dyDescent="0.25">
      <c r="B492" s="201"/>
      <c r="C492" s="147" t="s">
        <v>419</v>
      </c>
      <c r="D492" s="148"/>
      <c r="E492" s="57">
        <v>1</v>
      </c>
      <c r="F492" s="49"/>
      <c r="G492" s="86">
        <v>9</v>
      </c>
      <c r="H492" s="71">
        <f t="shared" si="60"/>
        <v>9</v>
      </c>
      <c r="I492" s="13"/>
      <c r="J492" s="30"/>
    </row>
    <row r="493" spans="2:10" ht="15" customHeight="1" x14ac:dyDescent="0.25">
      <c r="B493" s="201"/>
      <c r="C493" s="205" t="s">
        <v>62</v>
      </c>
      <c r="D493" s="205"/>
      <c r="E493" s="10">
        <v>2</v>
      </c>
      <c r="F493" s="50"/>
      <c r="G493" s="94">
        <v>3</v>
      </c>
      <c r="H493" s="71">
        <f t="shared" si="59"/>
        <v>6</v>
      </c>
      <c r="I493" s="13"/>
      <c r="J493" s="30"/>
    </row>
    <row r="494" spans="2:10" ht="15" customHeight="1" x14ac:dyDescent="0.25">
      <c r="B494" s="201"/>
      <c r="C494" s="149" t="s">
        <v>79</v>
      </c>
      <c r="D494" s="150"/>
      <c r="E494" s="10">
        <v>1</v>
      </c>
      <c r="F494" s="45"/>
      <c r="G494" s="86">
        <v>4</v>
      </c>
      <c r="H494" s="71">
        <f t="shared" si="59"/>
        <v>4</v>
      </c>
      <c r="I494" s="13"/>
      <c r="J494" s="30"/>
    </row>
    <row r="495" spans="2:10" s="2" customFormat="1" ht="15" customHeight="1" x14ac:dyDescent="0.25">
      <c r="B495" s="201"/>
      <c r="C495" s="147" t="s">
        <v>346</v>
      </c>
      <c r="D495" s="148"/>
      <c r="E495" s="10">
        <v>2</v>
      </c>
      <c r="F495" s="45"/>
      <c r="G495" s="86">
        <v>15</v>
      </c>
      <c r="H495" s="71">
        <f t="shared" si="59"/>
        <v>30</v>
      </c>
      <c r="I495" s="13"/>
      <c r="J495" s="30"/>
    </row>
    <row r="496" spans="2:10" ht="15" customHeight="1" x14ac:dyDescent="0.25">
      <c r="B496" s="201"/>
      <c r="C496" s="147" t="s">
        <v>348</v>
      </c>
      <c r="D496" s="148"/>
      <c r="E496" s="10">
        <v>1</v>
      </c>
      <c r="F496" s="45"/>
      <c r="G496" s="86">
        <v>10</v>
      </c>
      <c r="H496" s="71">
        <f t="shared" ref="H496:H497" si="61">G496*E496</f>
        <v>10</v>
      </c>
      <c r="I496" s="13"/>
      <c r="J496" s="30"/>
    </row>
    <row r="497" spans="2:10" ht="15" customHeight="1" x14ac:dyDescent="0.25">
      <c r="B497" s="201"/>
      <c r="C497" s="147" t="s">
        <v>349</v>
      </c>
      <c r="D497" s="148"/>
      <c r="E497" s="10">
        <v>1</v>
      </c>
      <c r="F497" s="45"/>
      <c r="G497" s="86">
        <v>10</v>
      </c>
      <c r="H497" s="71">
        <f t="shared" si="61"/>
        <v>10</v>
      </c>
      <c r="I497" s="13"/>
      <c r="J497" s="30"/>
    </row>
    <row r="498" spans="2:10" ht="15" customHeight="1" x14ac:dyDescent="0.25">
      <c r="B498" s="201"/>
      <c r="C498" s="149" t="s">
        <v>226</v>
      </c>
      <c r="D498" s="150"/>
      <c r="E498" s="10">
        <v>1</v>
      </c>
      <c r="F498" s="45"/>
      <c r="G498" s="86">
        <v>2</v>
      </c>
      <c r="H498" s="71">
        <f t="shared" si="59"/>
        <v>2</v>
      </c>
      <c r="I498" s="13"/>
      <c r="J498" s="30"/>
    </row>
    <row r="499" spans="2:10" ht="15" customHeight="1" x14ac:dyDescent="0.25">
      <c r="B499" s="201"/>
      <c r="C499" s="149" t="s">
        <v>92</v>
      </c>
      <c r="D499" s="150"/>
      <c r="E499" s="10">
        <v>1</v>
      </c>
      <c r="F499" s="45"/>
      <c r="G499" s="86">
        <v>2</v>
      </c>
      <c r="H499" s="71">
        <f t="shared" si="59"/>
        <v>2</v>
      </c>
      <c r="I499" s="13"/>
      <c r="J499" s="30"/>
    </row>
    <row r="500" spans="2:10" ht="15" customHeight="1" x14ac:dyDescent="0.25">
      <c r="B500" s="201"/>
      <c r="C500" s="149" t="s">
        <v>83</v>
      </c>
      <c r="D500" s="150"/>
      <c r="E500" s="10">
        <v>1</v>
      </c>
      <c r="F500" s="45"/>
      <c r="G500" s="86">
        <v>2</v>
      </c>
      <c r="H500" s="71">
        <f t="shared" si="59"/>
        <v>2</v>
      </c>
      <c r="I500" s="13"/>
      <c r="J500" s="30"/>
    </row>
    <row r="501" spans="2:10" ht="6" customHeight="1" x14ac:dyDescent="0.25">
      <c r="B501" s="201"/>
      <c r="C501" s="112"/>
      <c r="D501" s="112"/>
      <c r="E501" s="113"/>
      <c r="F501" s="43"/>
      <c r="G501" s="114"/>
      <c r="H501" s="115"/>
      <c r="I501" s="9"/>
      <c r="J501" s="30"/>
    </row>
    <row r="502" spans="2:10" ht="15" customHeight="1" x14ac:dyDescent="0.25">
      <c r="B502" s="201"/>
      <c r="C502" s="153" t="s">
        <v>263</v>
      </c>
      <c r="D502" s="154"/>
      <c r="E502" s="155"/>
      <c r="F502" s="15"/>
      <c r="G502" s="86"/>
      <c r="H502" s="70"/>
      <c r="I502" s="13"/>
      <c r="J502" s="30"/>
    </row>
    <row r="503" spans="2:10" ht="15" customHeight="1" x14ac:dyDescent="0.25">
      <c r="B503" s="201"/>
      <c r="C503" s="136" t="s">
        <v>131</v>
      </c>
      <c r="D503" s="137"/>
      <c r="E503" s="10">
        <v>1</v>
      </c>
      <c r="F503" s="45"/>
      <c r="G503" s="86">
        <v>9</v>
      </c>
      <c r="H503" s="71">
        <f t="shared" ref="H503:H511" si="62">G503*E503</f>
        <v>9</v>
      </c>
      <c r="I503" s="13"/>
      <c r="J503" s="30"/>
    </row>
    <row r="504" spans="2:10" s="2" customFormat="1" ht="15" customHeight="1" x14ac:dyDescent="0.25">
      <c r="B504" s="201"/>
      <c r="C504" s="136" t="s">
        <v>95</v>
      </c>
      <c r="D504" s="137"/>
      <c r="E504" s="57">
        <v>1</v>
      </c>
      <c r="F504" s="49"/>
      <c r="G504" s="86">
        <v>25</v>
      </c>
      <c r="H504" s="71">
        <f t="shared" si="62"/>
        <v>25</v>
      </c>
      <c r="I504" s="19"/>
      <c r="J504" s="30"/>
    </row>
    <row r="505" spans="2:10" s="2" customFormat="1" ht="15" customHeight="1" x14ac:dyDescent="0.25">
      <c r="B505" s="201"/>
      <c r="C505" s="136" t="s">
        <v>130</v>
      </c>
      <c r="D505" s="137"/>
      <c r="E505" s="57">
        <v>5</v>
      </c>
      <c r="F505" s="49"/>
      <c r="G505" s="86">
        <v>1</v>
      </c>
      <c r="H505" s="71">
        <f t="shared" si="62"/>
        <v>5</v>
      </c>
      <c r="I505" s="19"/>
      <c r="J505" s="30"/>
    </row>
    <row r="506" spans="2:10" s="2" customFormat="1" ht="15" customHeight="1" x14ac:dyDescent="0.25">
      <c r="B506" s="201"/>
      <c r="C506" s="138" t="s">
        <v>75</v>
      </c>
      <c r="D506" s="139"/>
      <c r="E506" s="57">
        <v>1</v>
      </c>
      <c r="F506" s="49"/>
      <c r="G506" s="86">
        <v>20</v>
      </c>
      <c r="H506" s="71">
        <f t="shared" si="62"/>
        <v>20</v>
      </c>
      <c r="I506" s="19"/>
      <c r="J506" s="30"/>
    </row>
    <row r="507" spans="2:10" s="2" customFormat="1" ht="15" customHeight="1" x14ac:dyDescent="0.25">
      <c r="B507" s="201"/>
      <c r="C507" s="136" t="s">
        <v>265</v>
      </c>
      <c r="D507" s="137"/>
      <c r="E507" s="57">
        <v>1</v>
      </c>
      <c r="F507" s="49"/>
      <c r="G507" s="86">
        <v>10</v>
      </c>
      <c r="H507" s="71">
        <f t="shared" si="62"/>
        <v>10</v>
      </c>
      <c r="I507" s="19"/>
      <c r="J507" s="30"/>
    </row>
    <row r="508" spans="2:10" s="2" customFormat="1" ht="15" customHeight="1" x14ac:dyDescent="0.25">
      <c r="B508" s="201"/>
      <c r="C508" s="136" t="s">
        <v>76</v>
      </c>
      <c r="D508" s="137"/>
      <c r="E508" s="57">
        <v>1</v>
      </c>
      <c r="F508" s="49"/>
      <c r="G508" s="86">
        <v>10</v>
      </c>
      <c r="H508" s="71">
        <f t="shared" si="62"/>
        <v>10</v>
      </c>
      <c r="I508" s="19"/>
      <c r="J508" s="30"/>
    </row>
    <row r="509" spans="2:10" s="2" customFormat="1" ht="15" customHeight="1" x14ac:dyDescent="0.25">
      <c r="B509" s="201"/>
      <c r="C509" s="136" t="s">
        <v>82</v>
      </c>
      <c r="D509" s="137"/>
      <c r="E509" s="57">
        <v>1</v>
      </c>
      <c r="F509" s="49"/>
      <c r="G509" s="86">
        <v>3</v>
      </c>
      <c r="H509" s="71">
        <f t="shared" si="62"/>
        <v>3</v>
      </c>
      <c r="I509" s="19"/>
      <c r="J509" s="30"/>
    </row>
    <row r="510" spans="2:10" s="2" customFormat="1" ht="15" customHeight="1" x14ac:dyDescent="0.25">
      <c r="B510" s="201"/>
      <c r="C510" s="136" t="s">
        <v>71</v>
      </c>
      <c r="D510" s="137"/>
      <c r="E510" s="57">
        <v>1</v>
      </c>
      <c r="F510" s="49"/>
      <c r="G510" s="86">
        <v>3</v>
      </c>
      <c r="H510" s="71">
        <f t="shared" si="62"/>
        <v>3</v>
      </c>
      <c r="I510" s="19"/>
      <c r="J510" s="30"/>
    </row>
    <row r="511" spans="2:10" ht="15" customHeight="1" x14ac:dyDescent="0.25">
      <c r="B511" s="201"/>
      <c r="C511" s="147" t="s">
        <v>307</v>
      </c>
      <c r="D511" s="148"/>
      <c r="E511" s="10">
        <v>1</v>
      </c>
      <c r="F511" s="45"/>
      <c r="G511" s="86">
        <v>5</v>
      </c>
      <c r="H511" s="71">
        <f t="shared" si="62"/>
        <v>5</v>
      </c>
      <c r="I511" s="13"/>
      <c r="J511" s="30"/>
    </row>
    <row r="512" spans="2:10" s="2" customFormat="1" ht="15" customHeight="1" x14ac:dyDescent="0.25">
      <c r="B512" s="201"/>
      <c r="C512" s="136" t="s">
        <v>264</v>
      </c>
      <c r="D512" s="137"/>
      <c r="E512" s="57">
        <v>1</v>
      </c>
      <c r="F512" s="49"/>
      <c r="G512" s="86">
        <v>8</v>
      </c>
      <c r="H512" s="71">
        <f t="shared" ref="H512" si="63">G512*E512</f>
        <v>8</v>
      </c>
      <c r="I512" s="19"/>
      <c r="J512" s="30"/>
    </row>
    <row r="513" spans="2:10" ht="6" customHeight="1" x14ac:dyDescent="0.25">
      <c r="B513" s="201"/>
      <c r="C513" s="112"/>
      <c r="D513" s="112"/>
      <c r="E513" s="113"/>
      <c r="F513" s="43"/>
      <c r="G513" s="114"/>
      <c r="H513" s="115"/>
      <c r="I513" s="9"/>
      <c r="J513" s="30"/>
    </row>
    <row r="514" spans="2:10" s="2" customFormat="1" ht="15" customHeight="1" x14ac:dyDescent="0.25">
      <c r="B514" s="201"/>
      <c r="C514" s="153" t="s">
        <v>261</v>
      </c>
      <c r="D514" s="154"/>
      <c r="E514" s="155"/>
      <c r="F514" s="15"/>
      <c r="G514" s="86"/>
      <c r="H514" s="70"/>
      <c r="I514" s="13"/>
      <c r="J514" s="30"/>
    </row>
    <row r="515" spans="2:10" s="2" customFormat="1" ht="15" customHeight="1" x14ac:dyDescent="0.25">
      <c r="B515" s="201"/>
      <c r="C515" s="138" t="s">
        <v>225</v>
      </c>
      <c r="D515" s="139"/>
      <c r="E515" s="10">
        <v>1</v>
      </c>
      <c r="F515" s="45"/>
      <c r="G515" s="86">
        <v>3</v>
      </c>
      <c r="H515" s="71">
        <f>G515*E515</f>
        <v>3</v>
      </c>
      <c r="I515" s="13"/>
      <c r="J515" s="30"/>
    </row>
    <row r="516" spans="2:10" s="2" customFormat="1" ht="15" customHeight="1" x14ac:dyDescent="0.25">
      <c r="B516" s="201"/>
      <c r="C516" s="138" t="s">
        <v>67</v>
      </c>
      <c r="D516" s="139"/>
      <c r="E516" s="10">
        <v>1</v>
      </c>
      <c r="F516" s="45"/>
      <c r="G516" s="86">
        <v>1</v>
      </c>
      <c r="H516" s="71">
        <f t="shared" ref="H516:H520" si="64">G516*E516</f>
        <v>1</v>
      </c>
      <c r="I516" s="13"/>
      <c r="J516" s="30"/>
    </row>
    <row r="517" spans="2:10" s="2" customFormat="1" ht="15" customHeight="1" x14ac:dyDescent="0.25">
      <c r="B517" s="201"/>
      <c r="C517" s="149" t="s">
        <v>307</v>
      </c>
      <c r="D517" s="150"/>
      <c r="E517" s="10">
        <v>1</v>
      </c>
      <c r="F517" s="45"/>
      <c r="G517" s="86">
        <v>3</v>
      </c>
      <c r="H517" s="71">
        <f t="shared" si="64"/>
        <v>3</v>
      </c>
      <c r="I517" s="13"/>
      <c r="J517" s="30"/>
    </row>
    <row r="518" spans="2:10" s="2" customFormat="1" ht="15" customHeight="1" x14ac:dyDescent="0.25">
      <c r="B518" s="201"/>
      <c r="C518" s="138" t="s">
        <v>71</v>
      </c>
      <c r="D518" s="139"/>
      <c r="E518" s="10">
        <v>1</v>
      </c>
      <c r="F518" s="45"/>
      <c r="G518" s="86">
        <v>2</v>
      </c>
      <c r="H518" s="71">
        <f t="shared" si="64"/>
        <v>2</v>
      </c>
      <c r="I518" s="13"/>
      <c r="J518" s="30"/>
    </row>
    <row r="519" spans="2:10" s="2" customFormat="1" ht="15" customHeight="1" x14ac:dyDescent="0.25">
      <c r="B519" s="201"/>
      <c r="C519" s="138" t="s">
        <v>239</v>
      </c>
      <c r="D519" s="139"/>
      <c r="E519" s="10">
        <v>1</v>
      </c>
      <c r="F519" s="45"/>
      <c r="G519" s="86">
        <v>2</v>
      </c>
      <c r="H519" s="71">
        <f t="shared" si="64"/>
        <v>2</v>
      </c>
      <c r="I519" s="13"/>
      <c r="J519" s="30"/>
    </row>
    <row r="520" spans="2:10" s="2" customFormat="1" ht="15" customHeight="1" x14ac:dyDescent="0.25">
      <c r="B520" s="201"/>
      <c r="C520" s="138" t="s">
        <v>238</v>
      </c>
      <c r="D520" s="139"/>
      <c r="E520" s="10">
        <v>1</v>
      </c>
      <c r="F520" s="45"/>
      <c r="G520" s="86">
        <v>4</v>
      </c>
      <c r="H520" s="71">
        <f t="shared" si="64"/>
        <v>4</v>
      </c>
      <c r="I520" s="13"/>
      <c r="J520" s="30"/>
    </row>
    <row r="521" spans="2:10" ht="6" customHeight="1" x14ac:dyDescent="0.25">
      <c r="B521" s="201"/>
      <c r="C521" s="112"/>
      <c r="D521" s="112"/>
      <c r="E521" s="113"/>
      <c r="F521" s="43"/>
      <c r="G521" s="114"/>
      <c r="H521" s="115"/>
      <c r="I521" s="9"/>
      <c r="J521" s="30"/>
    </row>
    <row r="522" spans="2:10" s="2" customFormat="1" ht="15" customHeight="1" x14ac:dyDescent="0.25">
      <c r="B522" s="201"/>
      <c r="C522" s="153" t="s">
        <v>262</v>
      </c>
      <c r="D522" s="154"/>
      <c r="E522" s="155"/>
      <c r="F522" s="15"/>
      <c r="G522" s="86"/>
      <c r="H522" s="70"/>
      <c r="I522" s="13"/>
      <c r="J522" s="30"/>
    </row>
    <row r="523" spans="2:10" s="2" customFormat="1" ht="15" customHeight="1" x14ac:dyDescent="0.25">
      <c r="B523" s="201"/>
      <c r="C523" s="138" t="s">
        <v>225</v>
      </c>
      <c r="D523" s="139"/>
      <c r="E523" s="10">
        <v>1</v>
      </c>
      <c r="F523" s="45"/>
      <c r="G523" s="86">
        <v>3</v>
      </c>
      <c r="H523" s="71">
        <f>G523*E523</f>
        <v>3</v>
      </c>
      <c r="I523" s="13"/>
      <c r="J523" s="30"/>
    </row>
    <row r="524" spans="2:10" s="2" customFormat="1" ht="15" customHeight="1" x14ac:dyDescent="0.25">
      <c r="B524" s="201"/>
      <c r="C524" s="138" t="s">
        <v>67</v>
      </c>
      <c r="D524" s="139"/>
      <c r="E524" s="10">
        <v>1</v>
      </c>
      <c r="F524" s="45"/>
      <c r="G524" s="86">
        <v>1</v>
      </c>
      <c r="H524" s="71">
        <f t="shared" ref="H524:H527" si="65">G524*E524</f>
        <v>1</v>
      </c>
      <c r="I524" s="13"/>
      <c r="J524" s="30"/>
    </row>
    <row r="525" spans="2:10" s="2" customFormat="1" ht="15" customHeight="1" x14ac:dyDescent="0.25">
      <c r="B525" s="201"/>
      <c r="C525" s="149" t="s">
        <v>307</v>
      </c>
      <c r="D525" s="150"/>
      <c r="E525" s="10">
        <v>1</v>
      </c>
      <c r="F525" s="45"/>
      <c r="G525" s="86">
        <v>3</v>
      </c>
      <c r="H525" s="71">
        <f t="shared" si="65"/>
        <v>3</v>
      </c>
      <c r="I525" s="13"/>
      <c r="J525" s="30"/>
    </row>
    <row r="526" spans="2:10" s="2" customFormat="1" ht="15" customHeight="1" x14ac:dyDescent="0.25">
      <c r="B526" s="201"/>
      <c r="C526" s="138" t="s">
        <v>71</v>
      </c>
      <c r="D526" s="139"/>
      <c r="E526" s="10">
        <v>1</v>
      </c>
      <c r="F526" s="45"/>
      <c r="G526" s="86">
        <v>2</v>
      </c>
      <c r="H526" s="71">
        <f t="shared" si="65"/>
        <v>2</v>
      </c>
      <c r="I526" s="13"/>
      <c r="J526" s="30"/>
    </row>
    <row r="527" spans="2:10" s="2" customFormat="1" ht="15" customHeight="1" x14ac:dyDescent="0.25">
      <c r="B527" s="201"/>
      <c r="C527" s="138" t="s">
        <v>239</v>
      </c>
      <c r="D527" s="139"/>
      <c r="E527" s="10">
        <v>1</v>
      </c>
      <c r="F527" s="45"/>
      <c r="G527" s="86">
        <v>2</v>
      </c>
      <c r="H527" s="71">
        <f t="shared" si="65"/>
        <v>2</v>
      </c>
      <c r="I527" s="13"/>
      <c r="J527" s="30"/>
    </row>
    <row r="528" spans="2:10" ht="6" customHeight="1" thickBot="1" x14ac:dyDescent="0.3">
      <c r="B528" s="201"/>
      <c r="C528" s="112"/>
      <c r="D528" s="112"/>
      <c r="E528" s="113"/>
      <c r="F528" s="43"/>
      <c r="G528" s="114"/>
      <c r="H528" s="115"/>
      <c r="I528" s="9"/>
      <c r="J528" s="30"/>
    </row>
    <row r="529" spans="2:10" ht="15" customHeight="1" thickBot="1" x14ac:dyDescent="0.3">
      <c r="B529" s="201"/>
      <c r="C529" s="116" t="s">
        <v>397</v>
      </c>
      <c r="D529" s="117"/>
      <c r="E529" s="118"/>
      <c r="F529" s="46"/>
      <c r="G529" s="119">
        <f>SUM(H481:H527)</f>
        <v>560</v>
      </c>
      <c r="H529" s="120"/>
      <c r="I529" s="9"/>
      <c r="J529" s="30"/>
    </row>
    <row r="530" spans="2:10" ht="6" customHeight="1" thickBot="1" x14ac:dyDescent="0.3">
      <c r="B530" s="201"/>
      <c r="C530" s="122"/>
      <c r="D530" s="122"/>
      <c r="E530" s="123"/>
      <c r="F530" s="43"/>
      <c r="G530" s="124"/>
      <c r="H530" s="125"/>
      <c r="I530" s="9"/>
      <c r="J530" s="30"/>
    </row>
    <row r="531" spans="2:10" ht="15" customHeight="1" thickBot="1" x14ac:dyDescent="0.3">
      <c r="B531" s="201"/>
      <c r="C531" s="116" t="s">
        <v>364</v>
      </c>
      <c r="D531" s="117"/>
      <c r="E531" s="118"/>
      <c r="F531" s="47"/>
      <c r="G531" s="119">
        <f>G529*35%</f>
        <v>196</v>
      </c>
      <c r="H531" s="120"/>
      <c r="I531" s="9"/>
      <c r="J531" s="30"/>
    </row>
    <row r="532" spans="2:10" ht="6" customHeight="1" thickBot="1" x14ac:dyDescent="0.3">
      <c r="B532" s="201"/>
      <c r="C532" s="102"/>
      <c r="D532" s="102"/>
      <c r="E532" s="103"/>
      <c r="F532" s="43"/>
      <c r="G532" s="104"/>
      <c r="H532" s="105"/>
      <c r="I532" s="9"/>
      <c r="J532" s="30"/>
    </row>
    <row r="533" spans="2:10" ht="15" customHeight="1" x14ac:dyDescent="0.25">
      <c r="B533" s="201"/>
      <c r="C533" s="170" t="s">
        <v>396</v>
      </c>
      <c r="D533" s="171"/>
      <c r="E533" s="172"/>
      <c r="G533" s="84"/>
      <c r="H533" s="69"/>
      <c r="I533" s="19"/>
      <c r="J533" s="30"/>
    </row>
    <row r="534" spans="2:10" ht="15" customHeight="1" x14ac:dyDescent="0.25">
      <c r="B534" s="201"/>
      <c r="C534" s="136" t="s">
        <v>266</v>
      </c>
      <c r="D534" s="137"/>
      <c r="E534" s="57">
        <v>1</v>
      </c>
      <c r="F534" s="49"/>
      <c r="G534" s="86">
        <v>9</v>
      </c>
      <c r="H534" s="71">
        <f>G534*E534</f>
        <v>9</v>
      </c>
      <c r="I534" s="19"/>
      <c r="J534" s="30"/>
    </row>
    <row r="535" spans="2:10" ht="15" customHeight="1" x14ac:dyDescent="0.25">
      <c r="B535" s="201"/>
      <c r="C535" s="136" t="s">
        <v>140</v>
      </c>
      <c r="D535" s="137"/>
      <c r="E535" s="57">
        <v>2</v>
      </c>
      <c r="F535" s="49"/>
      <c r="G535" s="86">
        <v>3</v>
      </c>
      <c r="H535" s="71">
        <f t="shared" ref="H535:H541" si="66">G535*E535</f>
        <v>6</v>
      </c>
      <c r="I535" s="19"/>
      <c r="J535" s="30" t="s">
        <v>424</v>
      </c>
    </row>
    <row r="536" spans="2:10" ht="15" customHeight="1" x14ac:dyDescent="0.25">
      <c r="B536" s="201"/>
      <c r="C536" s="136" t="s">
        <v>132</v>
      </c>
      <c r="D536" s="137"/>
      <c r="E536" s="57">
        <v>1</v>
      </c>
      <c r="F536" s="49"/>
      <c r="G536" s="86">
        <v>20</v>
      </c>
      <c r="H536" s="71">
        <f t="shared" si="66"/>
        <v>20</v>
      </c>
      <c r="I536" s="19"/>
      <c r="J536" s="30"/>
    </row>
    <row r="537" spans="2:10" ht="15" customHeight="1" x14ac:dyDescent="0.25">
      <c r="B537" s="201"/>
      <c r="C537" s="136" t="s">
        <v>267</v>
      </c>
      <c r="D537" s="137"/>
      <c r="E537" s="57">
        <v>1</v>
      </c>
      <c r="F537" s="49"/>
      <c r="G537" s="86">
        <v>35</v>
      </c>
      <c r="H537" s="71">
        <f t="shared" si="66"/>
        <v>35</v>
      </c>
      <c r="I537" s="19"/>
      <c r="J537" s="30"/>
    </row>
    <row r="538" spans="2:10" ht="15" customHeight="1" x14ac:dyDescent="0.25">
      <c r="B538" s="201"/>
      <c r="C538" s="136" t="s">
        <v>133</v>
      </c>
      <c r="D538" s="137"/>
      <c r="E538" s="57">
        <v>1</v>
      </c>
      <c r="F538" s="49"/>
      <c r="G538" s="86">
        <v>15</v>
      </c>
      <c r="H538" s="71">
        <f t="shared" si="66"/>
        <v>15</v>
      </c>
      <c r="I538" s="19"/>
      <c r="J538" s="30"/>
    </row>
    <row r="539" spans="2:10" ht="15" customHeight="1" x14ac:dyDescent="0.25">
      <c r="B539" s="201"/>
      <c r="C539" s="136" t="s">
        <v>135</v>
      </c>
      <c r="D539" s="137"/>
      <c r="E539" s="57">
        <v>1</v>
      </c>
      <c r="F539" s="49"/>
      <c r="G539" s="86">
        <v>35</v>
      </c>
      <c r="H539" s="71">
        <f t="shared" si="66"/>
        <v>35</v>
      </c>
      <c r="I539" s="19"/>
      <c r="J539" s="30"/>
    </row>
    <row r="540" spans="2:10" ht="15" customHeight="1" x14ac:dyDescent="0.25">
      <c r="B540" s="201"/>
      <c r="C540" s="136" t="s">
        <v>134</v>
      </c>
      <c r="D540" s="137"/>
      <c r="E540" s="57">
        <v>1</v>
      </c>
      <c r="F540" s="49"/>
      <c r="G540" s="86">
        <v>12</v>
      </c>
      <c r="H540" s="71">
        <f t="shared" si="66"/>
        <v>12</v>
      </c>
      <c r="I540" s="19"/>
      <c r="J540" s="30"/>
    </row>
    <row r="541" spans="2:10" ht="15" customHeight="1" x14ac:dyDescent="0.25">
      <c r="B541" s="201"/>
      <c r="C541" s="136" t="s">
        <v>136</v>
      </c>
      <c r="D541" s="137"/>
      <c r="E541" s="57">
        <v>1</v>
      </c>
      <c r="F541" s="49"/>
      <c r="G541" s="86">
        <v>6</v>
      </c>
      <c r="H541" s="71">
        <f t="shared" si="66"/>
        <v>6</v>
      </c>
      <c r="I541" s="19"/>
      <c r="J541" s="30"/>
    </row>
    <row r="542" spans="2:10" ht="15" customHeight="1" x14ac:dyDescent="0.25">
      <c r="B542" s="201"/>
      <c r="C542" s="136" t="s">
        <v>137</v>
      </c>
      <c r="D542" s="137"/>
      <c r="E542" s="57">
        <v>1</v>
      </c>
      <c r="F542" s="49"/>
      <c r="G542" s="86">
        <v>4</v>
      </c>
      <c r="H542" s="71">
        <f t="shared" ref="H542:H545" si="67">G542*E542</f>
        <v>4</v>
      </c>
      <c r="I542" s="19"/>
      <c r="J542" s="30"/>
    </row>
    <row r="543" spans="2:10" ht="15" customHeight="1" x14ac:dyDescent="0.25">
      <c r="B543" s="201"/>
      <c r="C543" s="136" t="s">
        <v>138</v>
      </c>
      <c r="D543" s="137"/>
      <c r="E543" s="57">
        <v>1</v>
      </c>
      <c r="F543" s="49"/>
      <c r="G543" s="86">
        <v>4</v>
      </c>
      <c r="H543" s="71">
        <f t="shared" si="67"/>
        <v>4</v>
      </c>
      <c r="I543" s="19"/>
      <c r="J543" s="30"/>
    </row>
    <row r="544" spans="2:10" ht="15" customHeight="1" x14ac:dyDescent="0.25">
      <c r="B544" s="201"/>
      <c r="C544" s="136" t="s">
        <v>139</v>
      </c>
      <c r="D544" s="137"/>
      <c r="E544" s="57">
        <v>1</v>
      </c>
      <c r="F544" s="49"/>
      <c r="G544" s="86">
        <v>9</v>
      </c>
      <c r="H544" s="71">
        <f t="shared" si="67"/>
        <v>9</v>
      </c>
      <c r="I544" s="19"/>
      <c r="J544" s="30"/>
    </row>
    <row r="545" spans="2:10" ht="15" customHeight="1" x14ac:dyDescent="0.25">
      <c r="B545" s="201"/>
      <c r="C545" s="136" t="s">
        <v>268</v>
      </c>
      <c r="D545" s="137"/>
      <c r="E545" s="57">
        <v>1</v>
      </c>
      <c r="F545" s="49"/>
      <c r="G545" s="86">
        <v>9</v>
      </c>
      <c r="H545" s="71">
        <f t="shared" si="67"/>
        <v>9</v>
      </c>
      <c r="I545" s="19"/>
      <c r="J545" s="30"/>
    </row>
    <row r="546" spans="2:10" ht="15" customHeight="1" x14ac:dyDescent="0.25">
      <c r="B546" s="201"/>
      <c r="C546" s="136" t="s">
        <v>83</v>
      </c>
      <c r="D546" s="137"/>
      <c r="E546" s="57">
        <v>1</v>
      </c>
      <c r="F546" s="49"/>
      <c r="G546" s="86">
        <v>2</v>
      </c>
      <c r="H546" s="71">
        <f>G546*E546</f>
        <v>2</v>
      </c>
      <c r="I546" s="19"/>
      <c r="J546" s="30"/>
    </row>
    <row r="547" spans="2:10" ht="6" customHeight="1" thickBot="1" x14ac:dyDescent="0.3">
      <c r="B547" s="201"/>
      <c r="C547" s="112"/>
      <c r="D547" s="112"/>
      <c r="E547" s="113"/>
      <c r="F547" s="43"/>
      <c r="G547" s="114"/>
      <c r="H547" s="115"/>
      <c r="I547" s="9"/>
      <c r="J547" s="30"/>
    </row>
    <row r="548" spans="2:10" ht="15" customHeight="1" thickBot="1" x14ac:dyDescent="0.3">
      <c r="B548" s="201"/>
      <c r="C548" s="116" t="s">
        <v>395</v>
      </c>
      <c r="D548" s="117"/>
      <c r="E548" s="118"/>
      <c r="F548" s="46"/>
      <c r="G548" s="119">
        <f>SUM(H534:H546)</f>
        <v>166</v>
      </c>
      <c r="H548" s="120"/>
      <c r="I548" s="9"/>
      <c r="J548" s="30"/>
    </row>
    <row r="549" spans="2:10" ht="6" customHeight="1" thickBot="1" x14ac:dyDescent="0.3">
      <c r="B549" s="201"/>
      <c r="C549" s="122"/>
      <c r="D549" s="122"/>
      <c r="E549" s="123"/>
      <c r="F549" s="43"/>
      <c r="G549" s="124"/>
      <c r="H549" s="125"/>
      <c r="I549" s="9"/>
      <c r="J549" s="30"/>
    </row>
    <row r="550" spans="2:10" ht="15" customHeight="1" thickBot="1" x14ac:dyDescent="0.3">
      <c r="B550" s="201"/>
      <c r="C550" s="116" t="s">
        <v>364</v>
      </c>
      <c r="D550" s="117"/>
      <c r="E550" s="118"/>
      <c r="F550" s="47"/>
      <c r="G550" s="119">
        <f>G548*35%</f>
        <v>58.099999999999994</v>
      </c>
      <c r="H550" s="120"/>
      <c r="I550" s="9"/>
      <c r="J550" s="30"/>
    </row>
    <row r="551" spans="2:10" ht="6" customHeight="1" thickBot="1" x14ac:dyDescent="0.3">
      <c r="B551" s="201"/>
      <c r="C551" s="102"/>
      <c r="D551" s="102"/>
      <c r="E551" s="103"/>
      <c r="F551" s="43"/>
      <c r="G551" s="104"/>
      <c r="H551" s="105"/>
      <c r="I551" s="9"/>
      <c r="J551" s="30"/>
    </row>
    <row r="552" spans="2:10" ht="15" customHeight="1" thickBot="1" x14ac:dyDescent="0.3">
      <c r="B552" s="202"/>
      <c r="C552" s="106" t="s">
        <v>394</v>
      </c>
      <c r="D552" s="107"/>
      <c r="E552" s="108"/>
      <c r="F552" s="46"/>
      <c r="G552" s="109">
        <f>+G550+G548+G531+G529</f>
        <v>980.1</v>
      </c>
      <c r="H552" s="110"/>
      <c r="I552" s="18"/>
      <c r="J552" s="32"/>
    </row>
    <row r="553" spans="2:10" ht="6.75" customHeight="1" thickBot="1" x14ac:dyDescent="0.3">
      <c r="J553" s="35"/>
    </row>
    <row r="554" spans="2:10" ht="15" customHeight="1" x14ac:dyDescent="0.25">
      <c r="B554" s="194" t="s">
        <v>126</v>
      </c>
      <c r="C554" s="203" t="s">
        <v>269</v>
      </c>
      <c r="D554" s="204"/>
      <c r="E554" s="65">
        <v>1</v>
      </c>
      <c r="F554" s="49"/>
      <c r="G554" s="95">
        <v>3</v>
      </c>
      <c r="H554" s="78">
        <f>G554*E554</f>
        <v>3</v>
      </c>
      <c r="J554" s="29"/>
    </row>
    <row r="555" spans="2:10" ht="15" customHeight="1" x14ac:dyDescent="0.25">
      <c r="B555" s="195"/>
      <c r="C555" s="136" t="s">
        <v>246</v>
      </c>
      <c r="D555" s="137"/>
      <c r="E555" s="57">
        <v>1</v>
      </c>
      <c r="F555" s="49"/>
      <c r="G555" s="96">
        <v>12</v>
      </c>
      <c r="H555" s="79">
        <f>G555*E555</f>
        <v>12</v>
      </c>
      <c r="J555" s="37"/>
    </row>
    <row r="556" spans="2:10" ht="15" customHeight="1" x14ac:dyDescent="0.25">
      <c r="B556" s="195"/>
      <c r="C556" s="149" t="s">
        <v>296</v>
      </c>
      <c r="D556" s="150"/>
      <c r="E556" s="57">
        <v>2</v>
      </c>
      <c r="F556" s="49"/>
      <c r="G556" s="86">
        <v>3</v>
      </c>
      <c r="H556" s="71">
        <f>G556*E556</f>
        <v>6</v>
      </c>
      <c r="J556" s="37"/>
    </row>
    <row r="557" spans="2:10" ht="15" customHeight="1" x14ac:dyDescent="0.25">
      <c r="B557" s="195"/>
      <c r="C557" s="136" t="s">
        <v>270</v>
      </c>
      <c r="D557" s="137"/>
      <c r="E557" s="57">
        <v>1</v>
      </c>
      <c r="F557" s="49"/>
      <c r="G557" s="86">
        <v>4</v>
      </c>
      <c r="H557" s="71">
        <f t="shared" ref="H557:H561" si="68">G557*E557</f>
        <v>4</v>
      </c>
      <c r="J557" s="37"/>
    </row>
    <row r="558" spans="2:10" ht="15" customHeight="1" x14ac:dyDescent="0.25">
      <c r="B558" s="195"/>
      <c r="C558" s="136" t="s">
        <v>59</v>
      </c>
      <c r="D558" s="137"/>
      <c r="E558" s="57">
        <v>1</v>
      </c>
      <c r="F558" s="49"/>
      <c r="G558" s="86">
        <v>2</v>
      </c>
      <c r="H558" s="71">
        <f t="shared" si="68"/>
        <v>2</v>
      </c>
      <c r="J558" s="37"/>
    </row>
    <row r="559" spans="2:10" ht="15" customHeight="1" x14ac:dyDescent="0.25">
      <c r="B559" s="195"/>
      <c r="C559" s="136" t="s">
        <v>162</v>
      </c>
      <c r="D559" s="137"/>
      <c r="E559" s="57">
        <v>1</v>
      </c>
      <c r="F559" s="49"/>
      <c r="G559" s="86">
        <v>9</v>
      </c>
      <c r="H559" s="71">
        <f t="shared" si="68"/>
        <v>9</v>
      </c>
      <c r="J559" s="37"/>
    </row>
    <row r="560" spans="2:10" ht="15" customHeight="1" x14ac:dyDescent="0.25">
      <c r="B560" s="195"/>
      <c r="C560" s="136" t="s">
        <v>153</v>
      </c>
      <c r="D560" s="137"/>
      <c r="E560" s="57">
        <v>1</v>
      </c>
      <c r="F560" s="49"/>
      <c r="G560" s="86">
        <v>9</v>
      </c>
      <c r="H560" s="71">
        <f t="shared" si="68"/>
        <v>9</v>
      </c>
      <c r="J560" s="37"/>
    </row>
    <row r="561" spans="2:10" ht="15" customHeight="1" x14ac:dyDescent="0.25">
      <c r="B561" s="195"/>
      <c r="C561" s="136" t="s">
        <v>277</v>
      </c>
      <c r="D561" s="137"/>
      <c r="E561" s="57">
        <v>2</v>
      </c>
      <c r="F561" s="49"/>
      <c r="G561" s="86">
        <v>15</v>
      </c>
      <c r="H561" s="71">
        <f t="shared" si="68"/>
        <v>30</v>
      </c>
      <c r="J561" s="37"/>
    </row>
    <row r="562" spans="2:10" ht="6" customHeight="1" x14ac:dyDescent="0.25">
      <c r="B562" s="195"/>
      <c r="C562" s="111"/>
      <c r="D562" s="112"/>
      <c r="E562" s="113"/>
      <c r="F562" s="43"/>
      <c r="G562" s="114"/>
      <c r="H562" s="115"/>
      <c r="I562" s="9"/>
      <c r="J562" s="30"/>
    </row>
    <row r="563" spans="2:10" ht="15" customHeight="1" x14ac:dyDescent="0.25">
      <c r="B563" s="195"/>
      <c r="C563" s="126" t="s">
        <v>271</v>
      </c>
      <c r="D563" s="127"/>
      <c r="E563" s="128"/>
      <c r="F563" s="14"/>
      <c r="G563" s="129"/>
      <c r="H563" s="130"/>
      <c r="J563" s="37"/>
    </row>
    <row r="564" spans="2:10" ht="15" customHeight="1" x14ac:dyDescent="0.25">
      <c r="B564" s="195"/>
      <c r="C564" s="136" t="s">
        <v>141</v>
      </c>
      <c r="D564" s="137"/>
      <c r="E564" s="57">
        <v>1</v>
      </c>
      <c r="F564" s="49"/>
      <c r="G564" s="86">
        <v>25</v>
      </c>
      <c r="H564" s="71">
        <f>G564*E564</f>
        <v>25</v>
      </c>
      <c r="J564" s="37"/>
    </row>
    <row r="565" spans="2:10" ht="15" customHeight="1" x14ac:dyDescent="0.25">
      <c r="B565" s="195"/>
      <c r="C565" s="136" t="s">
        <v>142</v>
      </c>
      <c r="D565" s="137"/>
      <c r="E565" s="57">
        <v>1</v>
      </c>
      <c r="F565" s="49"/>
      <c r="G565" s="86">
        <v>40</v>
      </c>
      <c r="H565" s="71">
        <f t="shared" ref="H565:H587" si="69">G565*E565</f>
        <v>40</v>
      </c>
      <c r="J565" s="38"/>
    </row>
    <row r="566" spans="2:10" ht="15" customHeight="1" x14ac:dyDescent="0.25">
      <c r="B566" s="195"/>
      <c r="C566" s="136" t="s">
        <v>143</v>
      </c>
      <c r="D566" s="137"/>
      <c r="E566" s="57">
        <v>1</v>
      </c>
      <c r="F566" s="49"/>
      <c r="G566" s="86">
        <v>4</v>
      </c>
      <c r="H566" s="71">
        <f t="shared" si="69"/>
        <v>4</v>
      </c>
      <c r="J566" s="38"/>
    </row>
    <row r="567" spans="2:10" ht="15" customHeight="1" x14ac:dyDescent="0.25">
      <c r="B567" s="195"/>
      <c r="C567" s="136" t="s">
        <v>144</v>
      </c>
      <c r="D567" s="137"/>
      <c r="E567" s="57">
        <v>1</v>
      </c>
      <c r="F567" s="49"/>
      <c r="G567" s="86">
        <v>9</v>
      </c>
      <c r="H567" s="71">
        <f t="shared" si="69"/>
        <v>9</v>
      </c>
      <c r="J567" s="38"/>
    </row>
    <row r="568" spans="2:10" ht="15" customHeight="1" x14ac:dyDescent="0.25">
      <c r="B568" s="195"/>
      <c r="C568" s="136" t="s">
        <v>145</v>
      </c>
      <c r="D568" s="137"/>
      <c r="E568" s="57">
        <v>1</v>
      </c>
      <c r="F568" s="49"/>
      <c r="G568" s="86">
        <v>15</v>
      </c>
      <c r="H568" s="71">
        <f t="shared" si="69"/>
        <v>15</v>
      </c>
      <c r="J568" s="38"/>
    </row>
    <row r="569" spans="2:10" ht="15" customHeight="1" x14ac:dyDescent="0.25">
      <c r="B569" s="195"/>
      <c r="C569" s="136" t="s">
        <v>163</v>
      </c>
      <c r="D569" s="137"/>
      <c r="E569" s="57">
        <v>1</v>
      </c>
      <c r="F569" s="99"/>
      <c r="G569" s="86">
        <v>3</v>
      </c>
      <c r="H569" s="71">
        <f t="shared" si="69"/>
        <v>3</v>
      </c>
      <c r="I569" s="17"/>
      <c r="J569" s="38"/>
    </row>
    <row r="570" spans="2:10" ht="15" customHeight="1" x14ac:dyDescent="0.25">
      <c r="B570" s="195"/>
      <c r="C570" s="136" t="s">
        <v>146</v>
      </c>
      <c r="D570" s="137"/>
      <c r="E570" s="57">
        <v>1</v>
      </c>
      <c r="F570" s="99"/>
      <c r="G570" s="86">
        <v>15</v>
      </c>
      <c r="H570" s="71">
        <f t="shared" si="69"/>
        <v>15</v>
      </c>
      <c r="I570" s="17"/>
      <c r="J570" s="38"/>
    </row>
    <row r="571" spans="2:10" ht="15" customHeight="1" x14ac:dyDescent="0.25">
      <c r="B571" s="195"/>
      <c r="C571" s="136" t="s">
        <v>147</v>
      </c>
      <c r="D571" s="137"/>
      <c r="E571" s="57">
        <v>3</v>
      </c>
      <c r="F571" s="49"/>
      <c r="G571" s="86">
        <v>9</v>
      </c>
      <c r="H571" s="71">
        <f t="shared" si="69"/>
        <v>27</v>
      </c>
      <c r="J571" s="38"/>
    </row>
    <row r="572" spans="2:10" ht="15" customHeight="1" x14ac:dyDescent="0.25">
      <c r="B572" s="195"/>
      <c r="C572" s="136" t="s">
        <v>148</v>
      </c>
      <c r="D572" s="137"/>
      <c r="E572" s="57">
        <v>6</v>
      </c>
      <c r="F572" s="49"/>
      <c r="G572" s="86">
        <v>4</v>
      </c>
      <c r="H572" s="71">
        <f t="shared" si="69"/>
        <v>24</v>
      </c>
      <c r="J572" s="38"/>
    </row>
    <row r="573" spans="2:10" ht="15" customHeight="1" x14ac:dyDescent="0.25">
      <c r="B573" s="195"/>
      <c r="C573" s="136" t="s">
        <v>149</v>
      </c>
      <c r="D573" s="137"/>
      <c r="E573" s="57">
        <v>4</v>
      </c>
      <c r="F573" s="49"/>
      <c r="G573" s="86">
        <v>4</v>
      </c>
      <c r="H573" s="71">
        <f t="shared" si="69"/>
        <v>16</v>
      </c>
      <c r="J573" s="38"/>
    </row>
    <row r="574" spans="2:10" ht="15" customHeight="1" x14ac:dyDescent="0.25">
      <c r="B574" s="195"/>
      <c r="C574" s="136" t="s">
        <v>150</v>
      </c>
      <c r="D574" s="137"/>
      <c r="E574" s="57">
        <v>5</v>
      </c>
      <c r="F574" s="49"/>
      <c r="G574" s="86">
        <v>4</v>
      </c>
      <c r="H574" s="71">
        <f t="shared" si="69"/>
        <v>20</v>
      </c>
      <c r="J574" s="38"/>
    </row>
    <row r="575" spans="2:10" ht="15" customHeight="1" x14ac:dyDescent="0.25">
      <c r="B575" s="195"/>
      <c r="C575" s="136" t="s">
        <v>151</v>
      </c>
      <c r="D575" s="137"/>
      <c r="E575" s="57">
        <v>3</v>
      </c>
      <c r="F575" s="49"/>
      <c r="G575" s="86">
        <v>4</v>
      </c>
      <c r="H575" s="71">
        <f t="shared" si="69"/>
        <v>12</v>
      </c>
      <c r="J575" s="38"/>
    </row>
    <row r="576" spans="2:10" ht="15" customHeight="1" x14ac:dyDescent="0.25">
      <c r="B576" s="195"/>
      <c r="C576" s="136" t="s">
        <v>152</v>
      </c>
      <c r="D576" s="137"/>
      <c r="E576" s="57">
        <v>1</v>
      </c>
      <c r="F576" s="49"/>
      <c r="G576" s="86">
        <v>20</v>
      </c>
      <c r="H576" s="71">
        <f t="shared" si="69"/>
        <v>20</v>
      </c>
      <c r="J576" s="38"/>
    </row>
    <row r="577" spans="2:10" ht="15" customHeight="1" x14ac:dyDescent="0.25">
      <c r="B577" s="195"/>
      <c r="C577" s="136" t="s">
        <v>153</v>
      </c>
      <c r="D577" s="137"/>
      <c r="E577" s="57">
        <v>2</v>
      </c>
      <c r="F577" s="49"/>
      <c r="G577" s="86">
        <v>4</v>
      </c>
      <c r="H577" s="71">
        <f t="shared" si="69"/>
        <v>8</v>
      </c>
      <c r="J577" s="38"/>
    </row>
    <row r="578" spans="2:10" ht="15" customHeight="1" x14ac:dyDescent="0.25">
      <c r="B578" s="195"/>
      <c r="C578" s="136" t="s">
        <v>351</v>
      </c>
      <c r="D578" s="137"/>
      <c r="E578" s="57">
        <v>8</v>
      </c>
      <c r="F578" s="49"/>
      <c r="G578" s="86">
        <v>4</v>
      </c>
      <c r="H578" s="71">
        <f t="shared" si="69"/>
        <v>32</v>
      </c>
      <c r="J578" s="38"/>
    </row>
    <row r="579" spans="2:10" ht="15" customHeight="1" x14ac:dyDescent="0.25">
      <c r="B579" s="195"/>
      <c r="C579" s="136" t="s">
        <v>154</v>
      </c>
      <c r="D579" s="137"/>
      <c r="E579" s="57">
        <v>1</v>
      </c>
      <c r="F579" s="49"/>
      <c r="G579" s="86">
        <v>15</v>
      </c>
      <c r="H579" s="71">
        <f t="shared" si="69"/>
        <v>15</v>
      </c>
      <c r="J579" s="38"/>
    </row>
    <row r="580" spans="2:10" ht="15" customHeight="1" x14ac:dyDescent="0.25">
      <c r="B580" s="195"/>
      <c r="C580" s="136" t="s">
        <v>222</v>
      </c>
      <c r="D580" s="137"/>
      <c r="E580" s="57">
        <v>10</v>
      </c>
      <c r="F580" s="49"/>
      <c r="G580" s="86">
        <v>4</v>
      </c>
      <c r="H580" s="71">
        <f t="shared" si="69"/>
        <v>40</v>
      </c>
      <c r="J580" s="38"/>
    </row>
    <row r="581" spans="2:10" ht="15" customHeight="1" x14ac:dyDescent="0.25">
      <c r="B581" s="195"/>
      <c r="C581" s="136" t="s">
        <v>164</v>
      </c>
      <c r="D581" s="137"/>
      <c r="E581" s="57">
        <v>1</v>
      </c>
      <c r="F581" s="49"/>
      <c r="G581" s="86">
        <v>50</v>
      </c>
      <c r="H581" s="71">
        <f t="shared" si="69"/>
        <v>50</v>
      </c>
      <c r="J581" s="38"/>
    </row>
    <row r="582" spans="2:10" ht="15" customHeight="1" x14ac:dyDescent="0.25">
      <c r="B582" s="195"/>
      <c r="C582" s="136" t="s">
        <v>155</v>
      </c>
      <c r="D582" s="137"/>
      <c r="E582" s="57">
        <v>7</v>
      </c>
      <c r="F582" s="49"/>
      <c r="G582" s="86">
        <v>4</v>
      </c>
      <c r="H582" s="71">
        <f t="shared" si="69"/>
        <v>28</v>
      </c>
      <c r="J582" s="38"/>
    </row>
    <row r="583" spans="2:10" ht="15" customHeight="1" x14ac:dyDescent="0.25">
      <c r="B583" s="195"/>
      <c r="C583" s="136" t="s">
        <v>156</v>
      </c>
      <c r="D583" s="137"/>
      <c r="E583" s="57">
        <v>6</v>
      </c>
      <c r="F583" s="49"/>
      <c r="G583" s="86">
        <v>4</v>
      </c>
      <c r="H583" s="71">
        <f t="shared" si="69"/>
        <v>24</v>
      </c>
      <c r="J583" s="38"/>
    </row>
    <row r="584" spans="2:10" ht="15" customHeight="1" x14ac:dyDescent="0.25">
      <c r="B584" s="195"/>
      <c r="C584" s="136" t="s">
        <v>157</v>
      </c>
      <c r="D584" s="137"/>
      <c r="E584" s="57">
        <v>4</v>
      </c>
      <c r="F584" s="49"/>
      <c r="G584" s="86">
        <v>4</v>
      </c>
      <c r="H584" s="71">
        <f t="shared" si="69"/>
        <v>16</v>
      </c>
      <c r="J584" s="38"/>
    </row>
    <row r="585" spans="2:10" ht="15" customHeight="1" x14ac:dyDescent="0.25">
      <c r="B585" s="195"/>
      <c r="C585" s="136" t="s">
        <v>158</v>
      </c>
      <c r="D585" s="137"/>
      <c r="E585" s="57">
        <v>15</v>
      </c>
      <c r="F585" s="49"/>
      <c r="G585" s="86">
        <v>9</v>
      </c>
      <c r="H585" s="71">
        <f t="shared" si="69"/>
        <v>135</v>
      </c>
      <c r="J585" s="38"/>
    </row>
    <row r="586" spans="2:10" ht="15" customHeight="1" x14ac:dyDescent="0.25">
      <c r="B586" s="195"/>
      <c r="C586" s="136" t="s">
        <v>159</v>
      </c>
      <c r="D586" s="137"/>
      <c r="E586" s="57">
        <v>2</v>
      </c>
      <c r="F586" s="49"/>
      <c r="G586" s="86">
        <v>4</v>
      </c>
      <c r="H586" s="71">
        <f t="shared" si="69"/>
        <v>8</v>
      </c>
      <c r="J586" s="38"/>
    </row>
    <row r="587" spans="2:10" ht="15" customHeight="1" x14ac:dyDescent="0.25">
      <c r="B587" s="195"/>
      <c r="C587" s="136" t="s">
        <v>160</v>
      </c>
      <c r="D587" s="137"/>
      <c r="E587" s="57">
        <v>2</v>
      </c>
      <c r="F587" s="49"/>
      <c r="G587" s="86">
        <v>4</v>
      </c>
      <c r="H587" s="71">
        <f t="shared" si="69"/>
        <v>8</v>
      </c>
      <c r="J587" s="38"/>
    </row>
    <row r="588" spans="2:10" ht="15" customHeight="1" x14ac:dyDescent="0.25">
      <c r="B588" s="195"/>
      <c r="C588" s="136" t="s">
        <v>275</v>
      </c>
      <c r="D588" s="137"/>
      <c r="E588" s="57">
        <v>1</v>
      </c>
      <c r="F588" s="49"/>
      <c r="G588" s="86">
        <v>9</v>
      </c>
      <c r="H588" s="71">
        <f t="shared" ref="H588" si="70">G588*E588</f>
        <v>9</v>
      </c>
      <c r="J588" s="38"/>
    </row>
    <row r="589" spans="2:10" ht="6" customHeight="1" x14ac:dyDescent="0.25">
      <c r="B589" s="195"/>
      <c r="C589" s="111"/>
      <c r="D589" s="112"/>
      <c r="E589" s="113"/>
      <c r="F589" s="43"/>
      <c r="G589" s="114"/>
      <c r="H589" s="115"/>
      <c r="I589" s="9"/>
      <c r="J589" s="30"/>
    </row>
    <row r="590" spans="2:10" ht="15" customHeight="1" x14ac:dyDescent="0.25">
      <c r="B590" s="195"/>
      <c r="C590" s="126" t="s">
        <v>272</v>
      </c>
      <c r="D590" s="127"/>
      <c r="E590" s="128"/>
      <c r="F590" s="14"/>
      <c r="G590" s="129"/>
      <c r="H590" s="130"/>
      <c r="J590" s="38"/>
    </row>
    <row r="591" spans="2:10" ht="15" customHeight="1" x14ac:dyDescent="0.25">
      <c r="B591" s="195"/>
      <c r="C591" s="136" t="s">
        <v>246</v>
      </c>
      <c r="D591" s="137"/>
      <c r="E591" s="57">
        <v>1</v>
      </c>
      <c r="F591" s="49"/>
      <c r="G591" s="86">
        <v>12</v>
      </c>
      <c r="H591" s="71">
        <f t="shared" ref="H591:H592" si="71">G591*E591</f>
        <v>12</v>
      </c>
      <c r="J591" s="38"/>
    </row>
    <row r="592" spans="2:10" ht="15" customHeight="1" x14ac:dyDescent="0.25">
      <c r="B592" s="195"/>
      <c r="C592" s="136" t="s">
        <v>274</v>
      </c>
      <c r="D592" s="137"/>
      <c r="E592" s="57">
        <v>1</v>
      </c>
      <c r="F592" s="49"/>
      <c r="G592" s="86">
        <v>3</v>
      </c>
      <c r="H592" s="71">
        <f t="shared" si="71"/>
        <v>3</v>
      </c>
      <c r="J592" s="38"/>
    </row>
    <row r="593" spans="2:10" ht="15" customHeight="1" x14ac:dyDescent="0.25">
      <c r="B593" s="195"/>
      <c r="C593" s="136" t="s">
        <v>273</v>
      </c>
      <c r="D593" s="137"/>
      <c r="E593" s="57">
        <v>10</v>
      </c>
      <c r="F593" s="49"/>
      <c r="G593" s="86">
        <v>4</v>
      </c>
      <c r="H593" s="71">
        <f>G593*E593</f>
        <v>40</v>
      </c>
      <c r="J593" s="38"/>
    </row>
    <row r="594" spans="2:10" ht="15" customHeight="1" x14ac:dyDescent="0.25">
      <c r="B594" s="195"/>
      <c r="C594" s="136" t="s">
        <v>245</v>
      </c>
      <c r="D594" s="137"/>
      <c r="E594" s="57">
        <v>1</v>
      </c>
      <c r="F594" s="49"/>
      <c r="G594" s="86">
        <v>20</v>
      </c>
      <c r="H594" s="71">
        <f>G594*E594</f>
        <v>20</v>
      </c>
      <c r="J594" s="38"/>
    </row>
    <row r="595" spans="2:10" ht="6" customHeight="1" x14ac:dyDescent="0.25">
      <c r="B595" s="195"/>
      <c r="C595" s="111"/>
      <c r="D595" s="112"/>
      <c r="E595" s="113"/>
      <c r="F595" s="43"/>
      <c r="G595" s="114"/>
      <c r="H595" s="115"/>
      <c r="I595" s="9"/>
      <c r="J595" s="30"/>
    </row>
    <row r="596" spans="2:10" ht="15" customHeight="1" x14ac:dyDescent="0.25">
      <c r="B596" s="195"/>
      <c r="C596" s="126" t="s">
        <v>276</v>
      </c>
      <c r="D596" s="127"/>
      <c r="E596" s="128"/>
      <c r="F596" s="14"/>
      <c r="G596" s="129"/>
      <c r="H596" s="130"/>
      <c r="J596" s="38"/>
    </row>
    <row r="597" spans="2:10" ht="15" customHeight="1" x14ac:dyDescent="0.25">
      <c r="B597" s="195"/>
      <c r="C597" s="136" t="s">
        <v>278</v>
      </c>
      <c r="D597" s="137"/>
      <c r="E597" s="57">
        <v>4</v>
      </c>
      <c r="F597" s="49"/>
      <c r="G597" s="87">
        <v>20</v>
      </c>
      <c r="H597" s="71">
        <f>G597*E597</f>
        <v>80</v>
      </c>
      <c r="J597" s="38"/>
    </row>
    <row r="598" spans="2:10" ht="6" customHeight="1" thickBot="1" x14ac:dyDescent="0.3">
      <c r="B598" s="195"/>
      <c r="C598" s="140"/>
      <c r="D598" s="141"/>
      <c r="E598" s="142"/>
      <c r="F598" s="43"/>
      <c r="G598" s="114"/>
      <c r="H598" s="115"/>
      <c r="I598" s="9"/>
      <c r="J598" s="30"/>
    </row>
    <row r="599" spans="2:10" ht="15" customHeight="1" thickBot="1" x14ac:dyDescent="0.3">
      <c r="B599" s="195"/>
      <c r="C599" s="116" t="s">
        <v>399</v>
      </c>
      <c r="D599" s="117"/>
      <c r="E599" s="118"/>
      <c r="F599" s="46"/>
      <c r="G599" s="119">
        <f>SUM(H554:H597)</f>
        <v>833</v>
      </c>
      <c r="H599" s="120"/>
      <c r="I599" s="9"/>
      <c r="J599" s="30"/>
    </row>
    <row r="600" spans="2:10" ht="6" customHeight="1" thickBot="1" x14ac:dyDescent="0.3">
      <c r="B600" s="195"/>
      <c r="C600" s="121"/>
      <c r="D600" s="122"/>
      <c r="E600" s="123"/>
      <c r="F600" s="43"/>
      <c r="G600" s="124"/>
      <c r="H600" s="125"/>
      <c r="I600" s="9"/>
      <c r="J600" s="30"/>
    </row>
    <row r="601" spans="2:10" ht="15" customHeight="1" thickBot="1" x14ac:dyDescent="0.3">
      <c r="B601" s="195"/>
      <c r="C601" s="116" t="s">
        <v>363</v>
      </c>
      <c r="D601" s="117"/>
      <c r="E601" s="118"/>
      <c r="F601" s="47"/>
      <c r="G601" s="119">
        <f>G599*25%</f>
        <v>208.25</v>
      </c>
      <c r="H601" s="120"/>
      <c r="I601" s="9"/>
      <c r="J601" s="30"/>
    </row>
    <row r="602" spans="2:10" ht="6" customHeight="1" thickBot="1" x14ac:dyDescent="0.3">
      <c r="B602" s="195"/>
      <c r="C602" s="101"/>
      <c r="D602" s="102"/>
      <c r="E602" s="103"/>
      <c r="F602" s="43"/>
      <c r="G602" s="104"/>
      <c r="H602" s="105"/>
      <c r="I602" s="9"/>
      <c r="J602" s="30"/>
    </row>
    <row r="603" spans="2:10" ht="15" customHeight="1" thickBot="1" x14ac:dyDescent="0.3">
      <c r="B603" s="196"/>
      <c r="C603" s="106" t="s">
        <v>165</v>
      </c>
      <c r="D603" s="107"/>
      <c r="E603" s="108"/>
      <c r="F603" s="46"/>
      <c r="G603" s="109">
        <f>+G599+G601</f>
        <v>1041.25</v>
      </c>
      <c r="H603" s="110"/>
      <c r="I603" s="18"/>
      <c r="J603" s="32"/>
    </row>
    <row r="604" spans="2:10" ht="6.75" customHeight="1" thickBot="1" x14ac:dyDescent="0.3"/>
    <row r="605" spans="2:10" ht="15" customHeight="1" x14ac:dyDescent="0.25">
      <c r="B605" s="200" t="s">
        <v>290</v>
      </c>
      <c r="C605" s="131" t="s">
        <v>166</v>
      </c>
      <c r="D605" s="132"/>
      <c r="E605" s="133"/>
      <c r="F605" s="14"/>
      <c r="G605" s="134"/>
      <c r="H605" s="135"/>
      <c r="J605" s="39"/>
    </row>
    <row r="606" spans="2:10" ht="15" customHeight="1" x14ac:dyDescent="0.25">
      <c r="B606" s="201"/>
      <c r="C606" s="136" t="s">
        <v>139</v>
      </c>
      <c r="D606" s="137"/>
      <c r="E606" s="57">
        <v>1</v>
      </c>
      <c r="F606" s="49"/>
      <c r="G606" s="86">
        <v>9</v>
      </c>
      <c r="H606" s="71">
        <f t="shared" ref="H606:H656" si="72">G606*E606</f>
        <v>9</v>
      </c>
      <c r="J606" s="38"/>
    </row>
    <row r="607" spans="2:10" ht="15" customHeight="1" x14ac:dyDescent="0.25">
      <c r="B607" s="201"/>
      <c r="C607" s="136" t="s">
        <v>167</v>
      </c>
      <c r="D607" s="137"/>
      <c r="E607" s="57">
        <v>4</v>
      </c>
      <c r="F607" s="49"/>
      <c r="G607" s="86">
        <v>4</v>
      </c>
      <c r="H607" s="71">
        <f t="shared" si="72"/>
        <v>16</v>
      </c>
      <c r="J607" s="38"/>
    </row>
    <row r="608" spans="2:10" ht="15" customHeight="1" x14ac:dyDescent="0.25">
      <c r="B608" s="201"/>
      <c r="C608" s="136" t="s">
        <v>168</v>
      </c>
      <c r="D608" s="137"/>
      <c r="E608" s="57">
        <v>1</v>
      </c>
      <c r="F608" s="49"/>
      <c r="G608" s="86">
        <v>9</v>
      </c>
      <c r="H608" s="71">
        <f t="shared" si="72"/>
        <v>9</v>
      </c>
      <c r="J608" s="38"/>
    </row>
    <row r="609" spans="2:10" ht="15" customHeight="1" x14ac:dyDescent="0.25">
      <c r="B609" s="201"/>
      <c r="C609" s="136" t="s">
        <v>169</v>
      </c>
      <c r="D609" s="137"/>
      <c r="E609" s="57">
        <v>1</v>
      </c>
      <c r="F609" s="49"/>
      <c r="G609" s="86">
        <v>3</v>
      </c>
      <c r="H609" s="71">
        <f t="shared" si="72"/>
        <v>3</v>
      </c>
      <c r="J609" s="38"/>
    </row>
    <row r="610" spans="2:10" ht="15" customHeight="1" x14ac:dyDescent="0.25">
      <c r="B610" s="201"/>
      <c r="C610" s="136" t="s">
        <v>170</v>
      </c>
      <c r="D610" s="137"/>
      <c r="E610" s="57">
        <v>1</v>
      </c>
      <c r="F610" s="49"/>
      <c r="G610" s="86">
        <v>50</v>
      </c>
      <c r="H610" s="71">
        <f t="shared" si="72"/>
        <v>50</v>
      </c>
      <c r="J610" s="38"/>
    </row>
    <row r="611" spans="2:10" ht="15" customHeight="1" x14ac:dyDescent="0.25">
      <c r="B611" s="201"/>
      <c r="C611" s="136" t="s">
        <v>171</v>
      </c>
      <c r="D611" s="137"/>
      <c r="E611" s="57">
        <v>1</v>
      </c>
      <c r="F611" s="49"/>
      <c r="G611" s="86">
        <v>25</v>
      </c>
      <c r="H611" s="71">
        <f t="shared" si="72"/>
        <v>25</v>
      </c>
      <c r="J611" s="38"/>
    </row>
    <row r="612" spans="2:10" ht="15" customHeight="1" x14ac:dyDescent="0.25">
      <c r="B612" s="201"/>
      <c r="C612" s="136" t="s">
        <v>172</v>
      </c>
      <c r="D612" s="137"/>
      <c r="E612" s="57">
        <v>1</v>
      </c>
      <c r="F612" s="49"/>
      <c r="G612" s="86">
        <v>25</v>
      </c>
      <c r="H612" s="71">
        <f t="shared" si="72"/>
        <v>25</v>
      </c>
      <c r="J612" s="38"/>
    </row>
    <row r="613" spans="2:10" ht="15" customHeight="1" x14ac:dyDescent="0.25">
      <c r="B613" s="201"/>
      <c r="C613" s="136" t="s">
        <v>174</v>
      </c>
      <c r="D613" s="137"/>
      <c r="E613" s="57">
        <v>1</v>
      </c>
      <c r="F613" s="49"/>
      <c r="G613" s="86">
        <v>25</v>
      </c>
      <c r="H613" s="71">
        <f t="shared" si="72"/>
        <v>25</v>
      </c>
      <c r="J613" s="38"/>
    </row>
    <row r="614" spans="2:10" ht="15" customHeight="1" x14ac:dyDescent="0.25">
      <c r="B614" s="201"/>
      <c r="C614" s="136" t="s">
        <v>173</v>
      </c>
      <c r="D614" s="137"/>
      <c r="E614" s="57">
        <v>1</v>
      </c>
      <c r="F614" s="49"/>
      <c r="G614" s="86">
        <v>15</v>
      </c>
      <c r="H614" s="71">
        <f t="shared" ref="H614" si="73">G614*E614</f>
        <v>15</v>
      </c>
      <c r="J614" s="38"/>
    </row>
    <row r="615" spans="2:10" ht="15" customHeight="1" x14ac:dyDescent="0.25">
      <c r="B615" s="201"/>
      <c r="C615" s="136" t="s">
        <v>175</v>
      </c>
      <c r="D615" s="137"/>
      <c r="E615" s="57">
        <v>1</v>
      </c>
      <c r="F615" s="49"/>
      <c r="G615" s="86">
        <v>15</v>
      </c>
      <c r="H615" s="71">
        <f t="shared" si="72"/>
        <v>15</v>
      </c>
      <c r="J615" s="38"/>
    </row>
    <row r="616" spans="2:10" ht="15" customHeight="1" x14ac:dyDescent="0.25">
      <c r="B616" s="201"/>
      <c r="C616" s="136" t="s">
        <v>176</v>
      </c>
      <c r="D616" s="137"/>
      <c r="E616" s="57">
        <v>1</v>
      </c>
      <c r="F616" s="49"/>
      <c r="G616" s="86">
        <v>6</v>
      </c>
      <c r="H616" s="71">
        <f t="shared" si="72"/>
        <v>6</v>
      </c>
      <c r="J616" s="38"/>
    </row>
    <row r="617" spans="2:10" ht="15" customHeight="1" x14ac:dyDescent="0.25">
      <c r="B617" s="201"/>
      <c r="C617" s="136" t="s">
        <v>83</v>
      </c>
      <c r="D617" s="137"/>
      <c r="E617" s="57">
        <v>1</v>
      </c>
      <c r="F617" s="49"/>
      <c r="G617" s="86">
        <v>2</v>
      </c>
      <c r="H617" s="71">
        <f t="shared" si="72"/>
        <v>2</v>
      </c>
      <c r="J617" s="38"/>
    </row>
    <row r="618" spans="2:10" ht="6" customHeight="1" x14ac:dyDescent="0.25">
      <c r="B618" s="201"/>
      <c r="C618" s="111"/>
      <c r="D618" s="112"/>
      <c r="E618" s="113"/>
      <c r="F618" s="43"/>
      <c r="G618" s="114"/>
      <c r="H618" s="115"/>
      <c r="I618" s="9"/>
      <c r="J618" s="30"/>
    </row>
    <row r="619" spans="2:10" ht="15" customHeight="1" x14ac:dyDescent="0.25">
      <c r="B619" s="201"/>
      <c r="C619" s="126" t="s">
        <v>402</v>
      </c>
      <c r="D619" s="127"/>
      <c r="E619" s="128"/>
      <c r="F619" s="14"/>
      <c r="G619" s="129"/>
      <c r="H619" s="130"/>
      <c r="J619" s="38"/>
    </row>
    <row r="620" spans="2:10" ht="15" customHeight="1" x14ac:dyDescent="0.25">
      <c r="B620" s="201"/>
      <c r="C620" s="136" t="s">
        <v>186</v>
      </c>
      <c r="D620" s="137"/>
      <c r="E620" s="57">
        <v>1</v>
      </c>
      <c r="F620" s="49"/>
      <c r="G620" s="86">
        <v>6</v>
      </c>
      <c r="H620" s="71">
        <f t="shared" si="72"/>
        <v>6</v>
      </c>
      <c r="J620" s="38"/>
    </row>
    <row r="621" spans="2:10" ht="15" customHeight="1" x14ac:dyDescent="0.25">
      <c r="B621" s="201"/>
      <c r="C621" s="136" t="s">
        <v>187</v>
      </c>
      <c r="D621" s="137"/>
      <c r="E621" s="57">
        <v>1</v>
      </c>
      <c r="F621" s="49"/>
      <c r="G621" s="86">
        <v>25</v>
      </c>
      <c r="H621" s="71">
        <f t="shared" si="72"/>
        <v>25</v>
      </c>
      <c r="J621" s="38"/>
    </row>
    <row r="622" spans="2:10" ht="15" customHeight="1" x14ac:dyDescent="0.25">
      <c r="B622" s="201"/>
      <c r="C622" s="136" t="s">
        <v>71</v>
      </c>
      <c r="D622" s="137"/>
      <c r="E622" s="57">
        <v>1</v>
      </c>
      <c r="F622" s="49"/>
      <c r="G622" s="86">
        <v>9</v>
      </c>
      <c r="H622" s="71">
        <f t="shared" ref="H622" si="74">G622*E622</f>
        <v>9</v>
      </c>
      <c r="J622" s="38"/>
    </row>
    <row r="623" spans="2:10" ht="15" customHeight="1" x14ac:dyDescent="0.25">
      <c r="B623" s="201"/>
      <c r="C623" s="136" t="s">
        <v>59</v>
      </c>
      <c r="D623" s="137"/>
      <c r="E623" s="57">
        <v>1</v>
      </c>
      <c r="F623" s="49"/>
      <c r="G623" s="86">
        <v>2</v>
      </c>
      <c r="H623" s="71">
        <f t="shared" si="72"/>
        <v>2</v>
      </c>
      <c r="J623" s="38"/>
    </row>
    <row r="624" spans="2:10" ht="6" customHeight="1" x14ac:dyDescent="0.25">
      <c r="B624" s="201"/>
      <c r="C624" s="111"/>
      <c r="D624" s="112"/>
      <c r="E624" s="113"/>
      <c r="F624" s="43"/>
      <c r="G624" s="114"/>
      <c r="H624" s="115"/>
      <c r="I624" s="9"/>
      <c r="J624" s="30"/>
    </row>
    <row r="625" spans="2:10" ht="15" customHeight="1" x14ac:dyDescent="0.25">
      <c r="B625" s="201"/>
      <c r="C625" s="126" t="s">
        <v>188</v>
      </c>
      <c r="D625" s="127"/>
      <c r="E625" s="128"/>
      <c r="F625" s="14"/>
      <c r="G625" s="129"/>
      <c r="H625" s="130"/>
      <c r="J625" s="38"/>
    </row>
    <row r="626" spans="2:10" ht="15" customHeight="1" x14ac:dyDescent="0.25">
      <c r="B626" s="201"/>
      <c r="C626" s="136" t="s">
        <v>189</v>
      </c>
      <c r="D626" s="137"/>
      <c r="E626" s="57">
        <v>1</v>
      </c>
      <c r="F626" s="49"/>
      <c r="G626" s="86">
        <v>40</v>
      </c>
      <c r="H626" s="71">
        <f t="shared" si="72"/>
        <v>40</v>
      </c>
      <c r="J626" s="38"/>
    </row>
    <row r="627" spans="2:10" ht="15" customHeight="1" x14ac:dyDescent="0.25">
      <c r="B627" s="201"/>
      <c r="C627" s="136" t="s">
        <v>190</v>
      </c>
      <c r="D627" s="137"/>
      <c r="E627" s="57">
        <v>1</v>
      </c>
      <c r="F627" s="49"/>
      <c r="G627" s="86">
        <v>40</v>
      </c>
      <c r="H627" s="71">
        <f t="shared" si="72"/>
        <v>40</v>
      </c>
      <c r="J627" s="38"/>
    </row>
    <row r="628" spans="2:10" ht="15" customHeight="1" x14ac:dyDescent="0.25">
      <c r="B628" s="201"/>
      <c r="C628" s="136" t="s">
        <v>191</v>
      </c>
      <c r="D628" s="137"/>
      <c r="E628" s="57">
        <v>1</v>
      </c>
      <c r="F628" s="49"/>
      <c r="G628" s="86">
        <v>20</v>
      </c>
      <c r="H628" s="71">
        <f t="shared" si="72"/>
        <v>20</v>
      </c>
      <c r="J628" s="38"/>
    </row>
    <row r="629" spans="2:10" ht="15" customHeight="1" x14ac:dyDescent="0.25">
      <c r="B629" s="201"/>
      <c r="C629" s="136" t="s">
        <v>192</v>
      </c>
      <c r="D629" s="137"/>
      <c r="E629" s="57">
        <v>1</v>
      </c>
      <c r="F629" s="49"/>
      <c r="G629" s="86">
        <v>15</v>
      </c>
      <c r="H629" s="71">
        <f t="shared" si="72"/>
        <v>15</v>
      </c>
      <c r="J629" s="38"/>
    </row>
    <row r="630" spans="2:10" ht="15" customHeight="1" x14ac:dyDescent="0.25">
      <c r="B630" s="201"/>
      <c r="C630" s="136" t="s">
        <v>193</v>
      </c>
      <c r="D630" s="137"/>
      <c r="E630" s="57">
        <v>1</v>
      </c>
      <c r="F630" s="49"/>
      <c r="G630" s="86">
        <v>50</v>
      </c>
      <c r="H630" s="71">
        <f t="shared" si="72"/>
        <v>50</v>
      </c>
      <c r="J630" s="38"/>
    </row>
    <row r="631" spans="2:10" ht="15" customHeight="1" x14ac:dyDescent="0.25">
      <c r="B631" s="201"/>
      <c r="C631" s="136" t="s">
        <v>352</v>
      </c>
      <c r="D631" s="137"/>
      <c r="E631" s="57">
        <v>1</v>
      </c>
      <c r="F631" s="99"/>
      <c r="G631" s="86">
        <v>15</v>
      </c>
      <c r="H631" s="71">
        <f t="shared" si="72"/>
        <v>15</v>
      </c>
      <c r="I631" s="17"/>
      <c r="J631" s="38"/>
    </row>
    <row r="632" spans="2:10" ht="15" customHeight="1" x14ac:dyDescent="0.25">
      <c r="B632" s="201"/>
      <c r="C632" s="136" t="s">
        <v>194</v>
      </c>
      <c r="D632" s="137"/>
      <c r="E632" s="57">
        <v>1</v>
      </c>
      <c r="F632" s="99"/>
      <c r="G632" s="86">
        <v>15</v>
      </c>
      <c r="H632" s="71">
        <f t="shared" si="72"/>
        <v>15</v>
      </c>
      <c r="I632" s="17"/>
      <c r="J632" s="38"/>
    </row>
    <row r="633" spans="2:10" ht="15" customHeight="1" x14ac:dyDescent="0.25">
      <c r="B633" s="201"/>
      <c r="C633" s="136" t="s">
        <v>195</v>
      </c>
      <c r="D633" s="137"/>
      <c r="E633" s="57">
        <v>1</v>
      </c>
      <c r="F633" s="99"/>
      <c r="G633" s="86">
        <v>40</v>
      </c>
      <c r="H633" s="71">
        <f t="shared" si="72"/>
        <v>40</v>
      </c>
      <c r="I633" s="17"/>
      <c r="J633" s="38"/>
    </row>
    <row r="634" spans="2:10" ht="15" customHeight="1" x14ac:dyDescent="0.25">
      <c r="B634" s="201"/>
      <c r="C634" s="136" t="s">
        <v>139</v>
      </c>
      <c r="D634" s="137"/>
      <c r="E634" s="57">
        <v>1</v>
      </c>
      <c r="F634" s="99"/>
      <c r="G634" s="86">
        <v>9</v>
      </c>
      <c r="H634" s="71">
        <f t="shared" si="72"/>
        <v>9</v>
      </c>
      <c r="I634" s="17"/>
      <c r="J634" s="38"/>
    </row>
    <row r="635" spans="2:10" ht="15" customHeight="1" x14ac:dyDescent="0.25">
      <c r="B635" s="201"/>
      <c r="C635" s="136" t="s">
        <v>196</v>
      </c>
      <c r="D635" s="137"/>
      <c r="E635" s="57">
        <v>1</v>
      </c>
      <c r="F635" s="99"/>
      <c r="G635" s="86">
        <v>9</v>
      </c>
      <c r="H635" s="71">
        <f t="shared" si="72"/>
        <v>9</v>
      </c>
      <c r="J635" s="38"/>
    </row>
    <row r="636" spans="2:10" ht="15" customHeight="1" x14ac:dyDescent="0.25">
      <c r="B636" s="201"/>
      <c r="C636" s="136" t="s">
        <v>81</v>
      </c>
      <c r="D636" s="137"/>
      <c r="E636" s="57">
        <v>1</v>
      </c>
      <c r="F636" s="49"/>
      <c r="G636" s="86">
        <v>12</v>
      </c>
      <c r="H636" s="71">
        <f t="shared" si="72"/>
        <v>12</v>
      </c>
      <c r="J636" s="38"/>
    </row>
    <row r="637" spans="2:10" ht="15" customHeight="1" x14ac:dyDescent="0.25">
      <c r="B637" s="201"/>
      <c r="C637" s="136" t="s">
        <v>197</v>
      </c>
      <c r="D637" s="137"/>
      <c r="E637" s="57">
        <v>1</v>
      </c>
      <c r="F637" s="49"/>
      <c r="G637" s="86">
        <v>15</v>
      </c>
      <c r="H637" s="71">
        <f t="shared" si="72"/>
        <v>15</v>
      </c>
      <c r="J637" s="38"/>
    </row>
    <row r="638" spans="2:10" ht="15" customHeight="1" x14ac:dyDescent="0.25">
      <c r="B638" s="201"/>
      <c r="C638" s="136" t="s">
        <v>198</v>
      </c>
      <c r="D638" s="137"/>
      <c r="E638" s="57">
        <v>1</v>
      </c>
      <c r="F638" s="49"/>
      <c r="G638" s="86">
        <v>10</v>
      </c>
      <c r="H638" s="71">
        <f t="shared" si="72"/>
        <v>10</v>
      </c>
      <c r="J638" s="38"/>
    </row>
    <row r="639" spans="2:10" ht="15" customHeight="1" x14ac:dyDescent="0.25">
      <c r="B639" s="201"/>
      <c r="C639" s="136" t="s">
        <v>59</v>
      </c>
      <c r="D639" s="137"/>
      <c r="E639" s="57">
        <v>1</v>
      </c>
      <c r="F639" s="49"/>
      <c r="G639" s="86">
        <v>2</v>
      </c>
      <c r="H639" s="71">
        <f t="shared" si="72"/>
        <v>2</v>
      </c>
      <c r="J639" s="38"/>
    </row>
    <row r="640" spans="2:10" ht="6" customHeight="1" x14ac:dyDescent="0.25">
      <c r="B640" s="201"/>
      <c r="C640" s="111"/>
      <c r="D640" s="112"/>
      <c r="E640" s="113"/>
      <c r="F640" s="43"/>
      <c r="G640" s="114"/>
      <c r="H640" s="115"/>
      <c r="I640" s="9"/>
      <c r="J640" s="30"/>
    </row>
    <row r="641" spans="2:10" ht="15" customHeight="1" x14ac:dyDescent="0.25">
      <c r="B641" s="201"/>
      <c r="C641" s="126" t="s">
        <v>199</v>
      </c>
      <c r="D641" s="127"/>
      <c r="E641" s="128"/>
      <c r="F641" s="14"/>
      <c r="G641" s="129"/>
      <c r="H641" s="130"/>
      <c r="J641" s="38"/>
    </row>
    <row r="642" spans="2:10" ht="15" customHeight="1" x14ac:dyDescent="0.25">
      <c r="B642" s="201"/>
      <c r="C642" s="136" t="s">
        <v>200</v>
      </c>
      <c r="D642" s="137"/>
      <c r="E642" s="57">
        <v>1</v>
      </c>
      <c r="F642" s="49"/>
      <c r="G642" s="86">
        <v>40</v>
      </c>
      <c r="H642" s="71">
        <f t="shared" si="72"/>
        <v>40</v>
      </c>
      <c r="J642" s="38"/>
    </row>
    <row r="643" spans="2:10" ht="15" customHeight="1" x14ac:dyDescent="0.25">
      <c r="B643" s="201"/>
      <c r="C643" s="136" t="s">
        <v>201</v>
      </c>
      <c r="D643" s="137"/>
      <c r="E643" s="57">
        <v>1</v>
      </c>
      <c r="F643" s="49"/>
      <c r="G643" s="86">
        <v>40</v>
      </c>
      <c r="H643" s="71">
        <f t="shared" si="72"/>
        <v>40</v>
      </c>
      <c r="J643" s="38"/>
    </row>
    <row r="644" spans="2:10" ht="15" customHeight="1" x14ac:dyDescent="0.25">
      <c r="B644" s="201"/>
      <c r="C644" s="136" t="s">
        <v>202</v>
      </c>
      <c r="D644" s="137"/>
      <c r="E644" s="57">
        <v>1</v>
      </c>
      <c r="F644" s="49"/>
      <c r="G644" s="86">
        <v>50</v>
      </c>
      <c r="H644" s="71">
        <f t="shared" si="72"/>
        <v>50</v>
      </c>
      <c r="J644" s="38"/>
    </row>
    <row r="645" spans="2:10" ht="15" customHeight="1" x14ac:dyDescent="0.25">
      <c r="B645" s="201"/>
      <c r="C645" s="136" t="s">
        <v>203</v>
      </c>
      <c r="D645" s="137"/>
      <c r="E645" s="57">
        <v>2</v>
      </c>
      <c r="F645" s="49"/>
      <c r="G645" s="86">
        <v>25</v>
      </c>
      <c r="H645" s="71">
        <f t="shared" si="72"/>
        <v>50</v>
      </c>
      <c r="J645" s="38"/>
    </row>
    <row r="646" spans="2:10" ht="15" customHeight="1" x14ac:dyDescent="0.25">
      <c r="B646" s="201"/>
      <c r="C646" s="136" t="s">
        <v>81</v>
      </c>
      <c r="D646" s="137"/>
      <c r="E646" s="57">
        <v>1</v>
      </c>
      <c r="F646" s="49"/>
      <c r="G646" s="86">
        <v>20</v>
      </c>
      <c r="H646" s="71">
        <f t="shared" si="72"/>
        <v>20</v>
      </c>
      <c r="J646" s="38"/>
    </row>
    <row r="647" spans="2:10" ht="15" customHeight="1" x14ac:dyDescent="0.25">
      <c r="B647" s="201"/>
      <c r="C647" s="136" t="s">
        <v>97</v>
      </c>
      <c r="D647" s="137"/>
      <c r="E647" s="57">
        <v>1</v>
      </c>
      <c r="F647" s="49"/>
      <c r="G647" s="86">
        <v>15</v>
      </c>
      <c r="H647" s="71">
        <f t="shared" si="72"/>
        <v>15</v>
      </c>
      <c r="J647" s="38"/>
    </row>
    <row r="648" spans="2:10" ht="15" customHeight="1" x14ac:dyDescent="0.25">
      <c r="B648" s="201"/>
      <c r="C648" s="136" t="s">
        <v>169</v>
      </c>
      <c r="D648" s="137"/>
      <c r="E648" s="57">
        <v>1</v>
      </c>
      <c r="F648" s="49"/>
      <c r="G648" s="86">
        <v>3</v>
      </c>
      <c r="H648" s="71">
        <f t="shared" si="72"/>
        <v>3</v>
      </c>
      <c r="J648" s="38"/>
    </row>
    <row r="649" spans="2:10" ht="15" customHeight="1" x14ac:dyDescent="0.25">
      <c r="B649" s="201"/>
      <c r="C649" s="136" t="s">
        <v>204</v>
      </c>
      <c r="D649" s="137"/>
      <c r="E649" s="57">
        <v>1</v>
      </c>
      <c r="F649" s="49"/>
      <c r="G649" s="86">
        <v>15</v>
      </c>
      <c r="H649" s="71">
        <f t="shared" si="72"/>
        <v>15</v>
      </c>
      <c r="J649" s="38"/>
    </row>
    <row r="650" spans="2:10" ht="15" customHeight="1" x14ac:dyDescent="0.25">
      <c r="B650" s="201"/>
      <c r="C650" s="136" t="s">
        <v>205</v>
      </c>
      <c r="D650" s="137"/>
      <c r="E650" s="57">
        <v>1</v>
      </c>
      <c r="F650" s="49"/>
      <c r="G650" s="86">
        <v>9</v>
      </c>
      <c r="H650" s="71">
        <f t="shared" si="72"/>
        <v>9</v>
      </c>
      <c r="J650" s="38"/>
    </row>
    <row r="651" spans="2:10" ht="15" customHeight="1" x14ac:dyDescent="0.25">
      <c r="B651" s="201"/>
      <c r="C651" s="136" t="s">
        <v>206</v>
      </c>
      <c r="D651" s="137"/>
      <c r="E651" s="57">
        <v>1</v>
      </c>
      <c r="F651" s="49"/>
      <c r="G651" s="86">
        <v>15</v>
      </c>
      <c r="H651" s="71">
        <f t="shared" si="72"/>
        <v>15</v>
      </c>
      <c r="J651" s="38"/>
    </row>
    <row r="652" spans="2:10" ht="15" customHeight="1" x14ac:dyDescent="0.25">
      <c r="B652" s="201"/>
      <c r="C652" s="136" t="s">
        <v>82</v>
      </c>
      <c r="D652" s="137"/>
      <c r="E652" s="57">
        <v>1</v>
      </c>
      <c r="F652" s="49"/>
      <c r="G652" s="86">
        <v>4</v>
      </c>
      <c r="H652" s="71">
        <f t="shared" si="72"/>
        <v>4</v>
      </c>
      <c r="J652" s="38"/>
    </row>
    <row r="653" spans="2:10" ht="15" customHeight="1" x14ac:dyDescent="0.25">
      <c r="B653" s="201"/>
      <c r="C653" s="136" t="s">
        <v>83</v>
      </c>
      <c r="D653" s="137"/>
      <c r="E653" s="57">
        <v>1</v>
      </c>
      <c r="F653" s="49"/>
      <c r="G653" s="86">
        <v>2</v>
      </c>
      <c r="H653" s="71">
        <f t="shared" si="72"/>
        <v>2</v>
      </c>
      <c r="J653" s="38"/>
    </row>
    <row r="654" spans="2:10" ht="6" customHeight="1" x14ac:dyDescent="0.25">
      <c r="B654" s="201"/>
      <c r="C654" s="111"/>
      <c r="D654" s="112"/>
      <c r="E654" s="113"/>
      <c r="F654" s="43"/>
      <c r="G654" s="114"/>
      <c r="H654" s="115"/>
      <c r="I654" s="9"/>
      <c r="J654" s="30"/>
    </row>
    <row r="655" spans="2:10" ht="15" customHeight="1" x14ac:dyDescent="0.25">
      <c r="B655" s="201"/>
      <c r="C655" s="126" t="s">
        <v>358</v>
      </c>
      <c r="D655" s="127"/>
      <c r="E655" s="128"/>
      <c r="F655" s="14"/>
      <c r="G655" s="129"/>
      <c r="H655" s="130"/>
      <c r="J655" s="38"/>
    </row>
    <row r="656" spans="2:10" ht="15" customHeight="1" x14ac:dyDescent="0.25">
      <c r="B656" s="201"/>
      <c r="C656" s="136" t="s">
        <v>193</v>
      </c>
      <c r="D656" s="137"/>
      <c r="E656" s="57">
        <v>1</v>
      </c>
      <c r="F656" s="49"/>
      <c r="G656" s="86">
        <v>100</v>
      </c>
      <c r="H656" s="71">
        <f t="shared" si="72"/>
        <v>100</v>
      </c>
      <c r="J656" s="38"/>
    </row>
    <row r="657" spans="2:10" ht="6" customHeight="1" x14ac:dyDescent="0.25">
      <c r="B657" s="201"/>
      <c r="C657" s="111"/>
      <c r="D657" s="112"/>
      <c r="E657" s="113"/>
      <c r="F657" s="43"/>
      <c r="G657" s="114"/>
      <c r="H657" s="115"/>
      <c r="I657" s="9"/>
      <c r="J657" s="30"/>
    </row>
    <row r="658" spans="2:10" ht="15" customHeight="1" x14ac:dyDescent="0.25">
      <c r="B658" s="201"/>
      <c r="C658" s="126" t="s">
        <v>207</v>
      </c>
      <c r="D658" s="127"/>
      <c r="E658" s="128"/>
      <c r="F658" s="14"/>
      <c r="G658" s="129"/>
      <c r="H658" s="130"/>
      <c r="J658" s="38"/>
    </row>
    <row r="659" spans="2:10" ht="15" customHeight="1" x14ac:dyDescent="0.25">
      <c r="B659" s="201"/>
      <c r="C659" s="136" t="s">
        <v>208</v>
      </c>
      <c r="D659" s="137"/>
      <c r="E659" s="57">
        <v>1</v>
      </c>
      <c r="F659" s="49"/>
      <c r="G659" s="86">
        <v>40</v>
      </c>
      <c r="H659" s="71">
        <f t="shared" ref="H659:H666" si="75">G659*E659</f>
        <v>40</v>
      </c>
      <c r="J659" s="38"/>
    </row>
    <row r="660" spans="2:10" ht="15" customHeight="1" x14ac:dyDescent="0.25">
      <c r="B660" s="201"/>
      <c r="C660" s="136" t="s">
        <v>209</v>
      </c>
      <c r="D660" s="137"/>
      <c r="E660" s="57">
        <v>1</v>
      </c>
      <c r="F660" s="49"/>
      <c r="G660" s="86">
        <v>120</v>
      </c>
      <c r="H660" s="71">
        <f t="shared" si="75"/>
        <v>120</v>
      </c>
      <c r="J660" s="38"/>
    </row>
    <row r="661" spans="2:10" ht="15" customHeight="1" x14ac:dyDescent="0.25">
      <c r="B661" s="201"/>
      <c r="C661" s="136" t="s">
        <v>210</v>
      </c>
      <c r="D661" s="137"/>
      <c r="E661" s="57">
        <v>1</v>
      </c>
      <c r="F661" s="49"/>
      <c r="G661" s="86">
        <v>60</v>
      </c>
      <c r="H661" s="71">
        <f t="shared" si="75"/>
        <v>60</v>
      </c>
      <c r="J661" s="38"/>
    </row>
    <row r="662" spans="2:10" ht="15" customHeight="1" x14ac:dyDescent="0.25">
      <c r="B662" s="201"/>
      <c r="C662" s="136" t="s">
        <v>211</v>
      </c>
      <c r="D662" s="137"/>
      <c r="E662" s="57">
        <v>1</v>
      </c>
      <c r="F662" s="49"/>
      <c r="G662" s="86">
        <v>40</v>
      </c>
      <c r="H662" s="71">
        <f t="shared" si="75"/>
        <v>40</v>
      </c>
      <c r="J662" s="38"/>
    </row>
    <row r="663" spans="2:10" ht="15" customHeight="1" x14ac:dyDescent="0.25">
      <c r="B663" s="201"/>
      <c r="C663" s="136" t="s">
        <v>353</v>
      </c>
      <c r="D663" s="137"/>
      <c r="E663" s="57">
        <v>1</v>
      </c>
      <c r="F663" s="49"/>
      <c r="G663" s="86">
        <v>90</v>
      </c>
      <c r="H663" s="71">
        <f t="shared" si="75"/>
        <v>90</v>
      </c>
      <c r="J663" s="38"/>
    </row>
    <row r="664" spans="2:10" ht="15" customHeight="1" x14ac:dyDescent="0.25">
      <c r="B664" s="201"/>
      <c r="C664" s="136" t="s">
        <v>212</v>
      </c>
      <c r="D664" s="137"/>
      <c r="E664" s="57">
        <v>1</v>
      </c>
      <c r="F664" s="49"/>
      <c r="G664" s="86">
        <v>150</v>
      </c>
      <c r="H664" s="71">
        <f t="shared" si="75"/>
        <v>150</v>
      </c>
      <c r="J664" s="38"/>
    </row>
    <row r="665" spans="2:10" ht="15" customHeight="1" x14ac:dyDescent="0.25">
      <c r="B665" s="201"/>
      <c r="C665" s="136" t="s">
        <v>213</v>
      </c>
      <c r="D665" s="137"/>
      <c r="E665" s="57">
        <v>1</v>
      </c>
      <c r="F665" s="49"/>
      <c r="G665" s="86">
        <v>30</v>
      </c>
      <c r="H665" s="71">
        <f t="shared" si="75"/>
        <v>30</v>
      </c>
      <c r="J665" s="38"/>
    </row>
    <row r="666" spans="2:10" ht="15" customHeight="1" x14ac:dyDescent="0.25">
      <c r="B666" s="201"/>
      <c r="C666" s="136" t="s">
        <v>214</v>
      </c>
      <c r="D666" s="137"/>
      <c r="E666" s="57">
        <v>1</v>
      </c>
      <c r="F666" s="49"/>
      <c r="G666" s="86">
        <v>200</v>
      </c>
      <c r="H666" s="71">
        <f t="shared" si="75"/>
        <v>200</v>
      </c>
      <c r="J666" s="38"/>
    </row>
    <row r="667" spans="2:10" ht="6" customHeight="1" thickBot="1" x14ac:dyDescent="0.3">
      <c r="B667" s="201"/>
      <c r="C667" s="111"/>
      <c r="D667" s="112"/>
      <c r="E667" s="113"/>
      <c r="F667" s="43"/>
      <c r="G667" s="114"/>
      <c r="H667" s="115"/>
      <c r="I667" s="9"/>
      <c r="J667" s="30"/>
    </row>
    <row r="668" spans="2:10" ht="15" customHeight="1" thickBot="1" x14ac:dyDescent="0.3">
      <c r="B668" s="201"/>
      <c r="C668" s="116" t="s">
        <v>400</v>
      </c>
      <c r="D668" s="117"/>
      <c r="E668" s="118"/>
      <c r="F668" s="46"/>
      <c r="G668" s="119">
        <f>SUM(H606:H666)</f>
        <v>1627</v>
      </c>
      <c r="H668" s="120"/>
      <c r="I668" s="9"/>
      <c r="J668" s="30"/>
    </row>
    <row r="669" spans="2:10" ht="6" customHeight="1" thickBot="1" x14ac:dyDescent="0.3">
      <c r="B669" s="201"/>
      <c r="C669" s="121"/>
      <c r="D669" s="122"/>
      <c r="E669" s="123"/>
      <c r="F669" s="43"/>
      <c r="G669" s="124"/>
      <c r="H669" s="125"/>
      <c r="I669" s="9"/>
      <c r="J669" s="30"/>
    </row>
    <row r="670" spans="2:10" ht="15" customHeight="1" thickBot="1" x14ac:dyDescent="0.3">
      <c r="B670" s="201"/>
      <c r="C670" s="116" t="s">
        <v>363</v>
      </c>
      <c r="D670" s="117"/>
      <c r="E670" s="118"/>
      <c r="F670" s="47"/>
      <c r="G670" s="119">
        <f>G668*25%</f>
        <v>406.75</v>
      </c>
      <c r="H670" s="120"/>
      <c r="I670" s="9"/>
      <c r="J670" s="30"/>
    </row>
    <row r="671" spans="2:10" ht="6" customHeight="1" thickBot="1" x14ac:dyDescent="0.3">
      <c r="B671" s="201"/>
      <c r="C671" s="101"/>
      <c r="D671" s="102"/>
      <c r="E671" s="103"/>
      <c r="F671" s="43"/>
      <c r="G671" s="104"/>
      <c r="H671" s="105"/>
      <c r="I671" s="9"/>
      <c r="J671" s="30"/>
    </row>
    <row r="672" spans="2:10" ht="15" customHeight="1" thickBot="1" x14ac:dyDescent="0.3">
      <c r="B672" s="202"/>
      <c r="C672" s="106" t="s">
        <v>401</v>
      </c>
      <c r="D672" s="107"/>
      <c r="E672" s="108"/>
      <c r="F672" s="46"/>
      <c r="G672" s="109">
        <f>+G668+G670</f>
        <v>2033.75</v>
      </c>
      <c r="H672" s="110"/>
      <c r="I672" s="18"/>
      <c r="J672" s="32"/>
    </row>
    <row r="673" spans="2:10" ht="6" customHeight="1" thickBot="1" x14ac:dyDescent="0.3">
      <c r="B673" s="63"/>
      <c r="C673" s="22"/>
      <c r="D673" s="22"/>
      <c r="E673" s="22"/>
      <c r="F673" s="22"/>
      <c r="G673" s="97"/>
      <c r="H673" s="80"/>
      <c r="J673" s="40"/>
    </row>
    <row r="674" spans="2:10" ht="15" customHeight="1" x14ac:dyDescent="0.25">
      <c r="B674" s="194" t="s">
        <v>291</v>
      </c>
      <c r="C674" s="131" t="s">
        <v>279</v>
      </c>
      <c r="D674" s="132"/>
      <c r="E674" s="133"/>
      <c r="F674" s="14"/>
      <c r="G674" s="134"/>
      <c r="H674" s="135"/>
      <c r="J674" s="39"/>
    </row>
    <row r="675" spans="2:10" ht="15" customHeight="1" x14ac:dyDescent="0.25">
      <c r="B675" s="195"/>
      <c r="C675" s="136" t="s">
        <v>283</v>
      </c>
      <c r="D675" s="137"/>
      <c r="E675" s="57">
        <v>1</v>
      </c>
      <c r="F675" s="64"/>
      <c r="G675" s="86">
        <v>9</v>
      </c>
      <c r="H675" s="71">
        <f>G675*E675</f>
        <v>9</v>
      </c>
      <c r="J675" s="38"/>
    </row>
    <row r="676" spans="2:10" ht="15" customHeight="1" x14ac:dyDescent="0.25">
      <c r="B676" s="195"/>
      <c r="C676" s="136" t="s">
        <v>161</v>
      </c>
      <c r="D676" s="137"/>
      <c r="E676" s="57">
        <v>1</v>
      </c>
      <c r="F676" s="45"/>
      <c r="G676" s="86">
        <v>9</v>
      </c>
      <c r="H676" s="71">
        <f t="shared" ref="H676:H677" si="76">G676*E676</f>
        <v>9</v>
      </c>
      <c r="J676" s="38"/>
    </row>
    <row r="677" spans="2:10" ht="15" customHeight="1" x14ac:dyDescent="0.25">
      <c r="B677" s="195"/>
      <c r="C677" s="136" t="s">
        <v>162</v>
      </c>
      <c r="D677" s="137"/>
      <c r="E677" s="57">
        <v>1</v>
      </c>
      <c r="F677" s="45"/>
      <c r="G677" s="86">
        <v>9</v>
      </c>
      <c r="H677" s="71">
        <f t="shared" si="76"/>
        <v>9</v>
      </c>
      <c r="J677" s="38"/>
    </row>
    <row r="678" spans="2:10" ht="6" customHeight="1" x14ac:dyDescent="0.25">
      <c r="B678" s="195"/>
      <c r="C678" s="111"/>
      <c r="D678" s="112"/>
      <c r="E678" s="113"/>
      <c r="F678" s="43"/>
      <c r="G678" s="114"/>
      <c r="H678" s="115"/>
      <c r="I678" s="9"/>
      <c r="J678" s="30"/>
    </row>
    <row r="679" spans="2:10" ht="15" customHeight="1" x14ac:dyDescent="0.25">
      <c r="B679" s="195"/>
      <c r="C679" s="126" t="s">
        <v>281</v>
      </c>
      <c r="D679" s="127"/>
      <c r="E679" s="128"/>
      <c r="F679" s="14"/>
      <c r="G679" s="129"/>
      <c r="H679" s="130"/>
      <c r="J679" s="38"/>
    </row>
    <row r="680" spans="2:10" ht="15" customHeight="1" x14ac:dyDescent="0.25">
      <c r="B680" s="195"/>
      <c r="C680" s="136" t="s">
        <v>284</v>
      </c>
      <c r="D680" s="137"/>
      <c r="E680" s="57">
        <v>1</v>
      </c>
      <c r="F680" s="64"/>
      <c r="G680" s="86">
        <v>30</v>
      </c>
      <c r="H680" s="71">
        <f>G680*E680</f>
        <v>30</v>
      </c>
      <c r="J680" s="38"/>
    </row>
    <row r="681" spans="2:10" ht="6" customHeight="1" x14ac:dyDescent="0.25">
      <c r="B681" s="195"/>
      <c r="C681" s="111"/>
      <c r="D681" s="112"/>
      <c r="E681" s="113"/>
      <c r="F681" s="43"/>
      <c r="G681" s="114"/>
      <c r="H681" s="115"/>
      <c r="I681" s="9"/>
      <c r="J681" s="30"/>
    </row>
    <row r="682" spans="2:10" ht="15" customHeight="1" x14ac:dyDescent="0.25">
      <c r="B682" s="195"/>
      <c r="C682" s="126" t="s">
        <v>282</v>
      </c>
      <c r="D682" s="127"/>
      <c r="E682" s="128"/>
      <c r="F682" s="14"/>
      <c r="G682" s="129"/>
      <c r="H682" s="130"/>
      <c r="J682" s="38"/>
    </row>
    <row r="683" spans="2:10" ht="15" customHeight="1" x14ac:dyDescent="0.25">
      <c r="B683" s="195"/>
      <c r="C683" s="136" t="s">
        <v>177</v>
      </c>
      <c r="D683" s="137"/>
      <c r="E683" s="57">
        <v>1</v>
      </c>
      <c r="F683" s="45"/>
      <c r="G683" s="86">
        <v>15</v>
      </c>
      <c r="H683" s="71">
        <f t="shared" ref="H683:H689" si="77">G683*E683</f>
        <v>15</v>
      </c>
      <c r="J683" s="173" t="s">
        <v>354</v>
      </c>
    </row>
    <row r="684" spans="2:10" ht="15" customHeight="1" x14ac:dyDescent="0.25">
      <c r="B684" s="195"/>
      <c r="C684" s="136" t="s">
        <v>178</v>
      </c>
      <c r="D684" s="137"/>
      <c r="E684" s="57">
        <v>1</v>
      </c>
      <c r="F684" s="45"/>
      <c r="G684" s="86">
        <v>220</v>
      </c>
      <c r="H684" s="71">
        <f t="shared" si="77"/>
        <v>220</v>
      </c>
      <c r="J684" s="175"/>
    </row>
    <row r="685" spans="2:10" ht="15" customHeight="1" x14ac:dyDescent="0.25">
      <c r="B685" s="195"/>
      <c r="C685" s="136" t="s">
        <v>179</v>
      </c>
      <c r="D685" s="137"/>
      <c r="E685" s="57">
        <v>1</v>
      </c>
      <c r="F685" s="45"/>
      <c r="G685" s="86">
        <v>10</v>
      </c>
      <c r="H685" s="71">
        <f t="shared" si="77"/>
        <v>10</v>
      </c>
      <c r="J685" s="38"/>
    </row>
    <row r="686" spans="2:10" ht="15" customHeight="1" x14ac:dyDescent="0.25">
      <c r="B686" s="195"/>
      <c r="C686" s="136" t="s">
        <v>180</v>
      </c>
      <c r="D686" s="137"/>
      <c r="E686" s="57">
        <v>4</v>
      </c>
      <c r="F686" s="45"/>
      <c r="G686" s="86">
        <v>5</v>
      </c>
      <c r="H686" s="71">
        <f t="shared" si="77"/>
        <v>20</v>
      </c>
      <c r="J686" s="38"/>
    </row>
    <row r="687" spans="2:10" ht="15" customHeight="1" x14ac:dyDescent="0.25">
      <c r="B687" s="195"/>
      <c r="C687" s="136" t="s">
        <v>181</v>
      </c>
      <c r="D687" s="137"/>
      <c r="E687" s="57">
        <v>2</v>
      </c>
      <c r="F687" s="45"/>
      <c r="G687" s="86">
        <v>3</v>
      </c>
      <c r="H687" s="71">
        <f t="shared" si="77"/>
        <v>6</v>
      </c>
      <c r="J687" s="38"/>
    </row>
    <row r="688" spans="2:10" ht="15" customHeight="1" x14ac:dyDescent="0.25">
      <c r="B688" s="195"/>
      <c r="C688" s="136" t="s">
        <v>182</v>
      </c>
      <c r="D688" s="137"/>
      <c r="E688" s="57">
        <v>1</v>
      </c>
      <c r="F688" s="45"/>
      <c r="G688" s="86">
        <v>12</v>
      </c>
      <c r="H688" s="71">
        <f t="shared" ref="H688" si="78">G688*E688</f>
        <v>12</v>
      </c>
      <c r="J688" s="38"/>
    </row>
    <row r="689" spans="2:10" ht="15" customHeight="1" x14ac:dyDescent="0.25">
      <c r="B689" s="195"/>
      <c r="C689" s="138" t="s">
        <v>59</v>
      </c>
      <c r="D689" s="139"/>
      <c r="E689" s="57">
        <v>1</v>
      </c>
      <c r="F689" s="45"/>
      <c r="G689" s="86">
        <v>2</v>
      </c>
      <c r="H689" s="71">
        <f t="shared" si="77"/>
        <v>2</v>
      </c>
      <c r="J689" s="38"/>
    </row>
    <row r="690" spans="2:10" ht="6" customHeight="1" x14ac:dyDescent="0.25">
      <c r="B690" s="195"/>
      <c r="C690" s="111"/>
      <c r="D690" s="112"/>
      <c r="E690" s="113"/>
      <c r="F690" s="43"/>
      <c r="G690" s="114"/>
      <c r="H690" s="115"/>
      <c r="I690" s="9"/>
      <c r="J690" s="30"/>
    </row>
    <row r="691" spans="2:10" ht="15" customHeight="1" x14ac:dyDescent="0.25">
      <c r="B691" s="195"/>
      <c r="C691" s="126" t="s">
        <v>183</v>
      </c>
      <c r="D691" s="127"/>
      <c r="E691" s="128"/>
      <c r="F691" s="14"/>
      <c r="G691" s="129"/>
      <c r="H691" s="130"/>
      <c r="J691" s="38"/>
    </row>
    <row r="692" spans="2:10" ht="15" customHeight="1" x14ac:dyDescent="0.25">
      <c r="B692" s="195"/>
      <c r="C692" s="136" t="s">
        <v>97</v>
      </c>
      <c r="D692" s="137"/>
      <c r="E692" s="57">
        <v>1</v>
      </c>
      <c r="F692" s="49"/>
      <c r="G692" s="86">
        <v>9</v>
      </c>
      <c r="H692" s="71">
        <f t="shared" ref="H692:H697" si="79">G692*E692</f>
        <v>9</v>
      </c>
      <c r="J692" s="38"/>
    </row>
    <row r="693" spans="2:10" ht="15" customHeight="1" x14ac:dyDescent="0.25">
      <c r="B693" s="195"/>
      <c r="C693" s="136" t="s">
        <v>184</v>
      </c>
      <c r="D693" s="137"/>
      <c r="E693" s="57">
        <v>1</v>
      </c>
      <c r="F693" s="49"/>
      <c r="G693" s="86">
        <v>20</v>
      </c>
      <c r="H693" s="71">
        <f t="shared" si="79"/>
        <v>20</v>
      </c>
      <c r="J693" s="30"/>
    </row>
    <row r="694" spans="2:10" ht="15" customHeight="1" x14ac:dyDescent="0.25">
      <c r="B694" s="195"/>
      <c r="C694" s="136" t="s">
        <v>129</v>
      </c>
      <c r="D694" s="137"/>
      <c r="E694" s="57">
        <v>1</v>
      </c>
      <c r="F694" s="99"/>
      <c r="G694" s="86">
        <v>12</v>
      </c>
      <c r="H694" s="71">
        <f t="shared" si="79"/>
        <v>12</v>
      </c>
      <c r="J694" s="30"/>
    </row>
    <row r="695" spans="2:10" ht="15" customHeight="1" x14ac:dyDescent="0.25">
      <c r="B695" s="195"/>
      <c r="C695" s="136" t="s">
        <v>185</v>
      </c>
      <c r="D695" s="137"/>
      <c r="E695" s="57">
        <v>1</v>
      </c>
      <c r="F695" s="99"/>
      <c r="G695" s="86">
        <v>20</v>
      </c>
      <c r="H695" s="71">
        <f t="shared" si="79"/>
        <v>20</v>
      </c>
      <c r="I695" s="17"/>
      <c r="J695" s="30"/>
    </row>
    <row r="696" spans="2:10" ht="15" customHeight="1" x14ac:dyDescent="0.25">
      <c r="B696" s="195"/>
      <c r="C696" s="136" t="s">
        <v>77</v>
      </c>
      <c r="D696" s="137"/>
      <c r="E696" s="57">
        <v>1</v>
      </c>
      <c r="F696" s="99"/>
      <c r="G696" s="86">
        <v>4</v>
      </c>
      <c r="H696" s="71">
        <f t="shared" ref="H696" si="80">G696*E696</f>
        <v>4</v>
      </c>
      <c r="I696" s="17"/>
      <c r="J696" s="30"/>
    </row>
    <row r="697" spans="2:10" ht="15" customHeight="1" x14ac:dyDescent="0.25">
      <c r="B697" s="195"/>
      <c r="C697" s="136" t="s">
        <v>59</v>
      </c>
      <c r="D697" s="137"/>
      <c r="E697" s="57">
        <v>1</v>
      </c>
      <c r="F697" s="99"/>
      <c r="G697" s="86">
        <v>2</v>
      </c>
      <c r="H697" s="71">
        <f t="shared" si="79"/>
        <v>2</v>
      </c>
      <c r="I697" s="17"/>
      <c r="J697" s="30"/>
    </row>
    <row r="698" spans="2:10" ht="6" customHeight="1" thickBot="1" x14ac:dyDescent="0.3">
      <c r="B698" s="195"/>
      <c r="C698" s="111"/>
      <c r="D698" s="112"/>
      <c r="E698" s="113"/>
      <c r="F698" s="56"/>
      <c r="G698" s="114"/>
      <c r="H698" s="115"/>
      <c r="I698" s="100"/>
      <c r="J698" s="30"/>
    </row>
    <row r="699" spans="2:10" ht="15" customHeight="1" thickBot="1" x14ac:dyDescent="0.3">
      <c r="B699" s="195"/>
      <c r="C699" s="116" t="s">
        <v>403</v>
      </c>
      <c r="D699" s="117"/>
      <c r="E699" s="118"/>
      <c r="F699" s="46"/>
      <c r="G699" s="119">
        <f>SUM(H675:H697)</f>
        <v>409</v>
      </c>
      <c r="H699" s="120"/>
      <c r="I699" s="9"/>
      <c r="J699" s="30"/>
    </row>
    <row r="700" spans="2:10" ht="6" customHeight="1" thickBot="1" x14ac:dyDescent="0.3">
      <c r="B700" s="195"/>
      <c r="C700" s="121"/>
      <c r="D700" s="122"/>
      <c r="E700" s="123"/>
      <c r="F700" s="43"/>
      <c r="G700" s="124"/>
      <c r="H700" s="125"/>
      <c r="I700" s="9"/>
      <c r="J700" s="30"/>
    </row>
    <row r="701" spans="2:10" ht="15" customHeight="1" thickBot="1" x14ac:dyDescent="0.3">
      <c r="B701" s="195"/>
      <c r="C701" s="116" t="s">
        <v>363</v>
      </c>
      <c r="D701" s="117"/>
      <c r="E701" s="118"/>
      <c r="F701" s="47"/>
      <c r="G701" s="119">
        <f>G699*25%</f>
        <v>102.25</v>
      </c>
      <c r="H701" s="120"/>
      <c r="I701" s="9"/>
      <c r="J701" s="30"/>
    </row>
    <row r="702" spans="2:10" ht="6" customHeight="1" thickBot="1" x14ac:dyDescent="0.3">
      <c r="B702" s="195"/>
      <c r="C702" s="101"/>
      <c r="D702" s="102"/>
      <c r="E702" s="103"/>
      <c r="F702" s="43"/>
      <c r="G702" s="104"/>
      <c r="H702" s="105"/>
      <c r="I702" s="9"/>
      <c r="J702" s="30"/>
    </row>
    <row r="703" spans="2:10" ht="15" customHeight="1" thickBot="1" x14ac:dyDescent="0.3">
      <c r="B703" s="196"/>
      <c r="C703" s="106" t="s">
        <v>404</v>
      </c>
      <c r="D703" s="107"/>
      <c r="E703" s="108"/>
      <c r="F703" s="46"/>
      <c r="G703" s="109">
        <f>+G699+G701</f>
        <v>511.25</v>
      </c>
      <c r="H703" s="110"/>
      <c r="I703" s="18"/>
      <c r="J703" s="32"/>
    </row>
    <row r="704" spans="2:10" ht="6" customHeight="1" thickBot="1" x14ac:dyDescent="0.3">
      <c r="B704" s="63"/>
      <c r="C704" s="22"/>
      <c r="D704" s="22"/>
      <c r="E704" s="22"/>
      <c r="F704" s="22"/>
      <c r="G704" s="97"/>
      <c r="H704" s="80"/>
      <c r="J704" s="40"/>
    </row>
    <row r="705" spans="2:10" ht="15" customHeight="1" x14ac:dyDescent="0.25">
      <c r="B705" s="194" t="s">
        <v>292</v>
      </c>
      <c r="C705" s="131" t="s">
        <v>288</v>
      </c>
      <c r="D705" s="132"/>
      <c r="E705" s="133"/>
      <c r="F705" s="14"/>
      <c r="G705" s="134"/>
      <c r="H705" s="135"/>
      <c r="J705" s="39"/>
    </row>
    <row r="706" spans="2:10" ht="15" customHeight="1" x14ac:dyDescent="0.25">
      <c r="B706" s="195"/>
      <c r="C706" s="136" t="s">
        <v>289</v>
      </c>
      <c r="D706" s="137"/>
      <c r="E706" s="57">
        <v>1</v>
      </c>
      <c r="F706" s="45"/>
      <c r="G706" s="86">
        <v>40</v>
      </c>
      <c r="H706" s="71">
        <f>G706*E706</f>
        <v>40</v>
      </c>
      <c r="J706" s="38"/>
    </row>
    <row r="707" spans="2:10" ht="15" customHeight="1" x14ac:dyDescent="0.25">
      <c r="B707" s="195"/>
      <c r="C707" s="136" t="s">
        <v>355</v>
      </c>
      <c r="D707" s="137"/>
      <c r="E707" s="57">
        <v>1</v>
      </c>
      <c r="F707" s="45"/>
      <c r="G707" s="86">
        <v>196</v>
      </c>
      <c r="H707" s="71">
        <f>G707*E707</f>
        <v>196</v>
      </c>
      <c r="J707" s="42" t="s">
        <v>356</v>
      </c>
    </row>
    <row r="708" spans="2:10" ht="6" customHeight="1" x14ac:dyDescent="0.25">
      <c r="B708" s="195"/>
      <c r="C708" s="111"/>
      <c r="D708" s="112"/>
      <c r="E708" s="113"/>
      <c r="F708" s="43"/>
      <c r="G708" s="114"/>
      <c r="H708" s="115"/>
      <c r="I708" s="9"/>
      <c r="J708" s="30"/>
    </row>
    <row r="709" spans="2:10" ht="15" customHeight="1" x14ac:dyDescent="0.25">
      <c r="B709" s="195"/>
      <c r="C709" s="126" t="s">
        <v>280</v>
      </c>
      <c r="D709" s="127"/>
      <c r="E709" s="128"/>
      <c r="F709" s="14"/>
      <c r="G709" s="129"/>
      <c r="H709" s="130"/>
      <c r="J709" s="38"/>
    </row>
    <row r="710" spans="2:10" ht="15" customHeight="1" x14ac:dyDescent="0.25">
      <c r="B710" s="195"/>
      <c r="C710" s="136" t="s">
        <v>287</v>
      </c>
      <c r="D710" s="137"/>
      <c r="E710" s="57">
        <v>1</v>
      </c>
      <c r="F710" s="64"/>
      <c r="G710" s="86">
        <v>30</v>
      </c>
      <c r="H710" s="71">
        <f>E710*G710</f>
        <v>30</v>
      </c>
      <c r="J710" s="38"/>
    </row>
    <row r="711" spans="2:10" ht="15" customHeight="1" x14ac:dyDescent="0.25">
      <c r="B711" s="195"/>
      <c r="C711" s="136" t="s">
        <v>286</v>
      </c>
      <c r="D711" s="137"/>
      <c r="E711" s="57">
        <v>1</v>
      </c>
      <c r="F711" s="64"/>
      <c r="G711" s="86">
        <v>5</v>
      </c>
      <c r="H711" s="71">
        <f t="shared" ref="H711:H712" si="81">E711*G711</f>
        <v>5</v>
      </c>
      <c r="J711" s="38"/>
    </row>
    <row r="712" spans="2:10" ht="15" customHeight="1" x14ac:dyDescent="0.25">
      <c r="B712" s="195"/>
      <c r="C712" s="138" t="s">
        <v>357</v>
      </c>
      <c r="D712" s="139"/>
      <c r="E712" s="57">
        <v>2</v>
      </c>
      <c r="F712" s="64"/>
      <c r="G712" s="86">
        <v>3</v>
      </c>
      <c r="H712" s="71">
        <f t="shared" si="81"/>
        <v>6</v>
      </c>
      <c r="J712" s="38"/>
    </row>
    <row r="713" spans="2:10" ht="15" customHeight="1" x14ac:dyDescent="0.25">
      <c r="B713" s="195"/>
      <c r="C713" s="136" t="s">
        <v>285</v>
      </c>
      <c r="D713" s="137"/>
      <c r="E713" s="57">
        <v>1</v>
      </c>
      <c r="F713" s="64"/>
      <c r="G713" s="86">
        <v>50</v>
      </c>
      <c r="H713" s="71">
        <f>G713*E713</f>
        <v>50</v>
      </c>
      <c r="J713" s="38"/>
    </row>
    <row r="714" spans="2:10" ht="6" customHeight="1" x14ac:dyDescent="0.25">
      <c r="B714" s="195"/>
      <c r="C714" s="111"/>
      <c r="D714" s="112"/>
      <c r="E714" s="113"/>
      <c r="F714" s="43"/>
      <c r="G714" s="114"/>
      <c r="H714" s="115"/>
      <c r="I714" s="9"/>
      <c r="J714" s="30"/>
    </row>
    <row r="715" spans="2:10" ht="15" customHeight="1" x14ac:dyDescent="0.25">
      <c r="B715" s="195"/>
      <c r="C715" s="126" t="s">
        <v>295</v>
      </c>
      <c r="D715" s="127"/>
      <c r="E715" s="128"/>
      <c r="F715" s="14"/>
      <c r="G715" s="129"/>
      <c r="H715" s="130"/>
      <c r="J715" s="38"/>
    </row>
    <row r="716" spans="2:10" ht="15" customHeight="1" x14ac:dyDescent="0.25">
      <c r="B716" s="195"/>
      <c r="C716" s="138" t="s">
        <v>293</v>
      </c>
      <c r="D716" s="139"/>
      <c r="E716" s="57">
        <v>2</v>
      </c>
      <c r="F716" s="45"/>
      <c r="G716" s="86">
        <v>20</v>
      </c>
      <c r="H716" s="71">
        <f>G716*E716</f>
        <v>40</v>
      </c>
      <c r="J716" s="38"/>
    </row>
    <row r="717" spans="2:10" ht="15" customHeight="1" x14ac:dyDescent="0.25">
      <c r="B717" s="195"/>
      <c r="C717" s="138" t="s">
        <v>294</v>
      </c>
      <c r="D717" s="139"/>
      <c r="E717" s="57">
        <v>1</v>
      </c>
      <c r="F717" s="45"/>
      <c r="G717" s="86">
        <v>15</v>
      </c>
      <c r="H717" s="71">
        <f>G717*E717</f>
        <v>15</v>
      </c>
      <c r="J717" s="38"/>
    </row>
    <row r="718" spans="2:10" ht="6" customHeight="1" x14ac:dyDescent="0.25">
      <c r="B718" s="195"/>
      <c r="C718" s="111"/>
      <c r="D718" s="112"/>
      <c r="E718" s="113"/>
      <c r="F718" s="43"/>
      <c r="G718" s="114"/>
      <c r="H718" s="115"/>
      <c r="I718" s="9"/>
      <c r="J718" s="30"/>
    </row>
    <row r="719" spans="2:10" ht="15" customHeight="1" x14ac:dyDescent="0.25">
      <c r="B719" s="195"/>
      <c r="C719" s="126" t="s">
        <v>359</v>
      </c>
      <c r="D719" s="127"/>
      <c r="E719" s="128"/>
      <c r="F719" s="14"/>
      <c r="G719" s="129"/>
      <c r="H719" s="130"/>
      <c r="J719" s="38"/>
    </row>
    <row r="720" spans="2:10" ht="15" customHeight="1" x14ac:dyDescent="0.25">
      <c r="B720" s="195"/>
      <c r="C720" s="138" t="s">
        <v>360</v>
      </c>
      <c r="D720" s="139"/>
      <c r="E720" s="59">
        <v>3</v>
      </c>
      <c r="F720" s="45"/>
      <c r="G720" s="87">
        <v>9</v>
      </c>
      <c r="H720" s="71">
        <f t="shared" ref="H720:H721" si="82">G720*E720</f>
        <v>27</v>
      </c>
      <c r="J720" s="38"/>
    </row>
    <row r="721" spans="2:10" ht="15" customHeight="1" x14ac:dyDescent="0.25">
      <c r="B721" s="195"/>
      <c r="C721" s="138" t="s">
        <v>361</v>
      </c>
      <c r="D721" s="139"/>
      <c r="E721" s="59">
        <v>1</v>
      </c>
      <c r="F721" s="45"/>
      <c r="G721" s="87">
        <v>15</v>
      </c>
      <c r="H721" s="71">
        <f t="shared" si="82"/>
        <v>15</v>
      </c>
      <c r="J721" s="38"/>
    </row>
    <row r="722" spans="2:10" ht="6" customHeight="1" thickBot="1" x14ac:dyDescent="0.3">
      <c r="B722" s="195"/>
      <c r="C722" s="111"/>
      <c r="D722" s="112"/>
      <c r="E722" s="113"/>
      <c r="F722" s="43"/>
      <c r="G722" s="114"/>
      <c r="H722" s="115"/>
      <c r="I722" s="9"/>
      <c r="J722" s="30"/>
    </row>
    <row r="723" spans="2:10" ht="15" customHeight="1" thickBot="1" x14ac:dyDescent="0.3">
      <c r="B723" s="195"/>
      <c r="C723" s="116" t="s">
        <v>405</v>
      </c>
      <c r="D723" s="117"/>
      <c r="E723" s="118"/>
      <c r="F723" s="46"/>
      <c r="G723" s="119">
        <f>SUM(H706:H721)</f>
        <v>424</v>
      </c>
      <c r="H723" s="120"/>
      <c r="I723" s="9"/>
      <c r="J723" s="30"/>
    </row>
    <row r="724" spans="2:10" ht="6" customHeight="1" thickBot="1" x14ac:dyDescent="0.3">
      <c r="B724" s="195"/>
      <c r="C724" s="121"/>
      <c r="D724" s="122"/>
      <c r="E724" s="123"/>
      <c r="F724" s="43"/>
      <c r="G724" s="124"/>
      <c r="H724" s="125"/>
      <c r="I724" s="9"/>
      <c r="J724" s="30"/>
    </row>
    <row r="725" spans="2:10" ht="15" customHeight="1" thickBot="1" x14ac:dyDescent="0.3">
      <c r="B725" s="195"/>
      <c r="C725" s="116" t="s">
        <v>363</v>
      </c>
      <c r="D725" s="117"/>
      <c r="E725" s="118"/>
      <c r="F725" s="47"/>
      <c r="G725" s="119">
        <f>G723*25%</f>
        <v>106</v>
      </c>
      <c r="H725" s="120"/>
      <c r="I725" s="9"/>
      <c r="J725" s="30"/>
    </row>
    <row r="726" spans="2:10" ht="6" customHeight="1" thickBot="1" x14ac:dyDescent="0.3">
      <c r="B726" s="195"/>
      <c r="C726" s="101"/>
      <c r="D726" s="102"/>
      <c r="E726" s="103"/>
      <c r="F726" s="43"/>
      <c r="G726" s="104"/>
      <c r="H726" s="105"/>
      <c r="I726" s="9"/>
      <c r="J726" s="30"/>
    </row>
    <row r="727" spans="2:10" ht="15" customHeight="1" thickBot="1" x14ac:dyDescent="0.3">
      <c r="B727" s="196"/>
      <c r="C727" s="106" t="s">
        <v>406</v>
      </c>
      <c r="D727" s="107"/>
      <c r="E727" s="108"/>
      <c r="F727" s="46"/>
      <c r="G727" s="109">
        <f>+G723+G725</f>
        <v>530</v>
      </c>
      <c r="H727" s="110"/>
      <c r="I727" s="18"/>
      <c r="J727" s="32"/>
    </row>
    <row r="728" spans="2:10" ht="6" customHeight="1" thickBot="1" x14ac:dyDescent="0.3">
      <c r="B728" s="63"/>
      <c r="C728" s="22"/>
      <c r="D728" s="22"/>
      <c r="E728" s="22"/>
      <c r="F728" s="22"/>
      <c r="G728" s="97"/>
      <c r="H728" s="80"/>
      <c r="J728" s="40"/>
    </row>
    <row r="729" spans="2:10" ht="20.100000000000001" customHeight="1" thickBot="1" x14ac:dyDescent="0.3">
      <c r="B729" s="191" t="s">
        <v>216</v>
      </c>
      <c r="C729" s="192"/>
      <c r="D729" s="192"/>
      <c r="E729" s="192"/>
      <c r="F729" s="192"/>
      <c r="G729" s="193"/>
      <c r="H729" s="81">
        <f>+G727+G703+G672+G603+G552+G478+G319+G143+G92+G24</f>
        <v>15950.125</v>
      </c>
      <c r="J729" s="41"/>
    </row>
    <row r="730" spans="2:10" ht="6" customHeight="1" thickBot="1" x14ac:dyDescent="0.3">
      <c r="B730" s="63"/>
      <c r="C730" s="22"/>
      <c r="D730" s="22"/>
      <c r="E730" s="22"/>
      <c r="F730" s="22"/>
      <c r="G730" s="97"/>
      <c r="H730" s="80"/>
      <c r="J730" s="40"/>
    </row>
    <row r="731" spans="2:10" ht="20.100000000000001" customHeight="1" thickBot="1" x14ac:dyDescent="0.3">
      <c r="B731" s="191" t="s">
        <v>407</v>
      </c>
      <c r="C731" s="192"/>
      <c r="D731" s="192"/>
      <c r="E731" s="192"/>
      <c r="F731" s="192"/>
      <c r="G731" s="193"/>
      <c r="H731" s="81">
        <f>+H729*0.2</f>
        <v>3190.0250000000001</v>
      </c>
    </row>
    <row r="732" spans="2:10" ht="6" customHeight="1" thickBot="1" x14ac:dyDescent="0.3">
      <c r="B732" s="63"/>
      <c r="C732" s="22"/>
      <c r="D732" s="22"/>
      <c r="E732" s="22"/>
      <c r="F732" s="22"/>
      <c r="G732" s="97"/>
      <c r="H732" s="80"/>
      <c r="J732" s="40"/>
    </row>
    <row r="733" spans="2:10" ht="20.100000000000001" customHeight="1" thickBot="1" x14ac:dyDescent="0.3">
      <c r="B733" s="191" t="s">
        <v>408</v>
      </c>
      <c r="C733" s="192"/>
      <c r="D733" s="192"/>
      <c r="E733" s="192"/>
      <c r="F733" s="192"/>
      <c r="G733" s="193"/>
      <c r="H733" s="81">
        <f>H729*0.08</f>
        <v>1276.01</v>
      </c>
    </row>
    <row r="734" spans="2:10" ht="6" customHeight="1" thickBot="1" x14ac:dyDescent="0.3">
      <c r="B734" s="63"/>
      <c r="C734" s="22"/>
      <c r="D734" s="22"/>
      <c r="E734" s="22"/>
      <c r="F734" s="22"/>
      <c r="G734" s="97"/>
      <c r="H734" s="80"/>
      <c r="J734" s="40"/>
    </row>
    <row r="735" spans="2:10" ht="20.100000000000001" customHeight="1" thickBot="1" x14ac:dyDescent="0.3">
      <c r="B735" s="191" t="s">
        <v>409</v>
      </c>
      <c r="C735" s="192"/>
      <c r="D735" s="192"/>
      <c r="E735" s="192"/>
      <c r="F735" s="192"/>
      <c r="G735" s="193"/>
      <c r="H735" s="81">
        <f>H729*0.01</f>
        <v>159.50125</v>
      </c>
    </row>
    <row r="736" spans="2:10" ht="6" customHeight="1" thickBot="1" x14ac:dyDescent="0.3">
      <c r="B736" s="63"/>
      <c r="C736" s="22"/>
      <c r="D736" s="22"/>
      <c r="E736" s="22"/>
      <c r="F736" s="22"/>
      <c r="G736" s="97"/>
      <c r="H736" s="80"/>
      <c r="J736" s="40"/>
    </row>
    <row r="737" spans="2:8" ht="20.100000000000001" customHeight="1" thickBot="1" x14ac:dyDescent="0.3">
      <c r="B737" s="197" t="s">
        <v>215</v>
      </c>
      <c r="C737" s="198"/>
      <c r="D737" s="198"/>
      <c r="E737" s="198"/>
      <c r="F737" s="198"/>
      <c r="G737" s="199"/>
      <c r="H737" s="82">
        <f>H729+H731+H735+H733</f>
        <v>20575.661250000001</v>
      </c>
    </row>
  </sheetData>
  <dataConsolidate/>
  <mergeCells count="915">
    <mergeCell ref="G471:H471"/>
    <mergeCell ref="C472:D472"/>
    <mergeCell ref="C492:D492"/>
    <mergeCell ref="J337:J338"/>
    <mergeCell ref="J683:J684"/>
    <mergeCell ref="D321:D322"/>
    <mergeCell ref="D323:D324"/>
    <mergeCell ref="C345:D345"/>
    <mergeCell ref="C346:D346"/>
    <mergeCell ref="C347:D347"/>
    <mergeCell ref="C348:D348"/>
    <mergeCell ref="C337:E337"/>
    <mergeCell ref="C338:D338"/>
    <mergeCell ref="C339:D339"/>
    <mergeCell ref="C336:E336"/>
    <mergeCell ref="C330:D330"/>
    <mergeCell ref="C331:D331"/>
    <mergeCell ref="C332:D332"/>
    <mergeCell ref="C333:D333"/>
    <mergeCell ref="C334:D334"/>
    <mergeCell ref="C335:D335"/>
    <mergeCell ref="C432:D432"/>
    <mergeCell ref="C393:D393"/>
    <mergeCell ref="J265:J266"/>
    <mergeCell ref="J245:J246"/>
    <mergeCell ref="C290:D290"/>
    <mergeCell ref="C291:D291"/>
    <mergeCell ref="C292:D292"/>
    <mergeCell ref="C293:D293"/>
    <mergeCell ref="C294:D294"/>
    <mergeCell ref="C295:D295"/>
    <mergeCell ref="B2:H2"/>
    <mergeCell ref="B3:H3"/>
    <mergeCell ref="C5:D5"/>
    <mergeCell ref="B7:B24"/>
    <mergeCell ref="C7:D7"/>
    <mergeCell ref="C8:D8"/>
    <mergeCell ref="C9:D9"/>
    <mergeCell ref="C10:D10"/>
    <mergeCell ref="C11:E11"/>
    <mergeCell ref="C12:D12"/>
    <mergeCell ref="B26:B92"/>
    <mergeCell ref="C26:D26"/>
    <mergeCell ref="C27:D27"/>
    <mergeCell ref="C28:D28"/>
    <mergeCell ref="C29:D29"/>
    <mergeCell ref="C30:D30"/>
    <mergeCell ref="C31:D31"/>
    <mergeCell ref="C13:D13"/>
    <mergeCell ref="C14:D14"/>
    <mergeCell ref="C15:D15"/>
    <mergeCell ref="C16:D16"/>
    <mergeCell ref="C17:D17"/>
    <mergeCell ref="C18:D18"/>
    <mergeCell ref="C59:D59"/>
    <mergeCell ref="C71:D71"/>
    <mergeCell ref="C49:D49"/>
    <mergeCell ref="C63:E63"/>
    <mergeCell ref="C64:D64"/>
    <mergeCell ref="C65:D65"/>
    <mergeCell ref="C66:D66"/>
    <mergeCell ref="C67:D67"/>
    <mergeCell ref="C68:D68"/>
    <mergeCell ref="C56:D56"/>
    <mergeCell ref="C57:D57"/>
    <mergeCell ref="C58:D58"/>
    <mergeCell ref="C60:D60"/>
    <mergeCell ref="C61:D61"/>
    <mergeCell ref="C62:D62"/>
    <mergeCell ref="C83:D83"/>
    <mergeCell ref="C38:D38"/>
    <mergeCell ref="C39:E39"/>
    <mergeCell ref="C40:D40"/>
    <mergeCell ref="C41:D41"/>
    <mergeCell ref="C42:D42"/>
    <mergeCell ref="C43:D43"/>
    <mergeCell ref="C32:D32"/>
    <mergeCell ref="C33:D33"/>
    <mergeCell ref="C34:D34"/>
    <mergeCell ref="C35:D35"/>
    <mergeCell ref="C36:D36"/>
    <mergeCell ref="C37:D37"/>
    <mergeCell ref="C50:D50"/>
    <mergeCell ref="C51:E51"/>
    <mergeCell ref="C52:D52"/>
    <mergeCell ref="C53:D53"/>
    <mergeCell ref="C54:D54"/>
    <mergeCell ref="C55:D55"/>
    <mergeCell ref="C44:D44"/>
    <mergeCell ref="C45:D45"/>
    <mergeCell ref="C46:D46"/>
    <mergeCell ref="C47:D47"/>
    <mergeCell ref="C48:D48"/>
    <mergeCell ref="C79:D79"/>
    <mergeCell ref="C80:D80"/>
    <mergeCell ref="C81:D81"/>
    <mergeCell ref="C69:D69"/>
    <mergeCell ref="C70:D70"/>
    <mergeCell ref="C72:D72"/>
    <mergeCell ref="C73:D73"/>
    <mergeCell ref="C74:D74"/>
    <mergeCell ref="C75:E75"/>
    <mergeCell ref="C103:D103"/>
    <mergeCell ref="C104:D104"/>
    <mergeCell ref="C105:D105"/>
    <mergeCell ref="C106:D106"/>
    <mergeCell ref="C107:D107"/>
    <mergeCell ref="C108:D108"/>
    <mergeCell ref="B94:B143"/>
    <mergeCell ref="C94:D94"/>
    <mergeCell ref="C95:D95"/>
    <mergeCell ref="C96:D96"/>
    <mergeCell ref="C97:D97"/>
    <mergeCell ref="C98:D98"/>
    <mergeCell ref="C99:D99"/>
    <mergeCell ref="C100:D100"/>
    <mergeCell ref="C101:D101"/>
    <mergeCell ref="C119:D119"/>
    <mergeCell ref="C120:D120"/>
    <mergeCell ref="C121:D121"/>
    <mergeCell ref="C109:D109"/>
    <mergeCell ref="C110:D110"/>
    <mergeCell ref="C111:D111"/>
    <mergeCell ref="C113:D113"/>
    <mergeCell ref="C114:D114"/>
    <mergeCell ref="C115:D115"/>
    <mergeCell ref="G140:H140"/>
    <mergeCell ref="G141:H141"/>
    <mergeCell ref="G142:H142"/>
    <mergeCell ref="G143:H143"/>
    <mergeCell ref="C128:D128"/>
    <mergeCell ref="C129:D129"/>
    <mergeCell ref="C130:D130"/>
    <mergeCell ref="C131:D131"/>
    <mergeCell ref="C132:E132"/>
    <mergeCell ref="C133:D133"/>
    <mergeCell ref="C140:E140"/>
    <mergeCell ref="C141:E141"/>
    <mergeCell ref="C142:E142"/>
    <mergeCell ref="C143:E143"/>
    <mergeCell ref="C164:E164"/>
    <mergeCell ref="C165:D165"/>
    <mergeCell ref="C166:D166"/>
    <mergeCell ref="C167:D167"/>
    <mergeCell ref="C168:D168"/>
    <mergeCell ref="C154:D154"/>
    <mergeCell ref="C155:D155"/>
    <mergeCell ref="C156:D156"/>
    <mergeCell ref="C157:D157"/>
    <mergeCell ref="C158:D158"/>
    <mergeCell ref="C186:D186"/>
    <mergeCell ref="C187:D187"/>
    <mergeCell ref="C176:D176"/>
    <mergeCell ref="C177:D177"/>
    <mergeCell ref="C178:D178"/>
    <mergeCell ref="C179:D179"/>
    <mergeCell ref="C180:D180"/>
    <mergeCell ref="C181:D181"/>
    <mergeCell ref="C170:D170"/>
    <mergeCell ref="C171:D171"/>
    <mergeCell ref="C172:D172"/>
    <mergeCell ref="C174:D174"/>
    <mergeCell ref="C175:D175"/>
    <mergeCell ref="C219:D219"/>
    <mergeCell ref="C220:D220"/>
    <mergeCell ref="C206:D206"/>
    <mergeCell ref="C207:D207"/>
    <mergeCell ref="C208:D208"/>
    <mergeCell ref="C209:D209"/>
    <mergeCell ref="C198:D198"/>
    <mergeCell ref="C199:D199"/>
    <mergeCell ref="C200:D200"/>
    <mergeCell ref="C204:E204"/>
    <mergeCell ref="C205:E205"/>
    <mergeCell ref="C214:E214"/>
    <mergeCell ref="C227:D227"/>
    <mergeCell ref="C228:D228"/>
    <mergeCell ref="C229:D229"/>
    <mergeCell ref="C230:D230"/>
    <mergeCell ref="C231:D231"/>
    <mergeCell ref="C232:D232"/>
    <mergeCell ref="C221:D221"/>
    <mergeCell ref="C222:D222"/>
    <mergeCell ref="C223:D223"/>
    <mergeCell ref="C224:D224"/>
    <mergeCell ref="C225:D225"/>
    <mergeCell ref="C226:D226"/>
    <mergeCell ref="C241:E241"/>
    <mergeCell ref="C242:D242"/>
    <mergeCell ref="C243:D243"/>
    <mergeCell ref="C245:D245"/>
    <mergeCell ref="C246:D246"/>
    <mergeCell ref="C247:D247"/>
    <mergeCell ref="C233:D233"/>
    <mergeCell ref="C234:D234"/>
    <mergeCell ref="C235:D235"/>
    <mergeCell ref="G257:H257"/>
    <mergeCell ref="C258:E258"/>
    <mergeCell ref="G258:H258"/>
    <mergeCell ref="C248:D248"/>
    <mergeCell ref="C250:D250"/>
    <mergeCell ref="C251:D251"/>
    <mergeCell ref="C252:D252"/>
    <mergeCell ref="C253:D253"/>
    <mergeCell ref="C254:D254"/>
    <mergeCell ref="C249:D249"/>
    <mergeCell ref="C263:D263"/>
    <mergeCell ref="C265:D265"/>
    <mergeCell ref="C266:D266"/>
    <mergeCell ref="C267:D267"/>
    <mergeCell ref="C269:D269"/>
    <mergeCell ref="C260:E260"/>
    <mergeCell ref="C261:D261"/>
    <mergeCell ref="C262:D262"/>
    <mergeCell ref="C257:E257"/>
    <mergeCell ref="C268:D268"/>
    <mergeCell ref="B321:B478"/>
    <mergeCell ref="C321:C324"/>
    <mergeCell ref="C325:D325"/>
    <mergeCell ref="C326:D326"/>
    <mergeCell ref="C328:D328"/>
    <mergeCell ref="C329:D329"/>
    <mergeCell ref="C305:D305"/>
    <mergeCell ref="C306:D306"/>
    <mergeCell ref="C307:D307"/>
    <mergeCell ref="C308:D308"/>
    <mergeCell ref="C310:D310"/>
    <mergeCell ref="B145:B319"/>
    <mergeCell ref="C145:E145"/>
    <mergeCell ref="C146:D146"/>
    <mergeCell ref="C147:D147"/>
    <mergeCell ref="C148:D148"/>
    <mergeCell ref="C150:D150"/>
    <mergeCell ref="C151:D151"/>
    <mergeCell ref="C152:D152"/>
    <mergeCell ref="C153:D153"/>
    <mergeCell ref="C296:D296"/>
    <mergeCell ref="C402:D402"/>
    <mergeCell ref="C403:D403"/>
    <mergeCell ref="C404:D404"/>
    <mergeCell ref="C394:D394"/>
    <mergeCell ref="C395:D395"/>
    <mergeCell ref="C378:E378"/>
    <mergeCell ref="C386:D386"/>
    <mergeCell ref="C387:D387"/>
    <mergeCell ref="C388:D388"/>
    <mergeCell ref="C389:D389"/>
    <mergeCell ref="C390:D390"/>
    <mergeCell ref="C391:D391"/>
    <mergeCell ref="C379:D379"/>
    <mergeCell ref="C385:D385"/>
    <mergeCell ref="C436:D436"/>
    <mergeCell ref="C437:D437"/>
    <mergeCell ref="C438:D438"/>
    <mergeCell ref="C439:D439"/>
    <mergeCell ref="C440:D440"/>
    <mergeCell ref="C473:E473"/>
    <mergeCell ref="C434:D434"/>
    <mergeCell ref="C407:D407"/>
    <mergeCell ref="C408:D408"/>
    <mergeCell ref="C424:E424"/>
    <mergeCell ref="C427:D427"/>
    <mergeCell ref="C428:D428"/>
    <mergeCell ref="C429:D429"/>
    <mergeCell ref="C430:D430"/>
    <mergeCell ref="C418:D418"/>
    <mergeCell ref="C431:D431"/>
    <mergeCell ref="C419:D419"/>
    <mergeCell ref="C425:D425"/>
    <mergeCell ref="C409:D409"/>
    <mergeCell ref="C410:D410"/>
    <mergeCell ref="C411:D411"/>
    <mergeCell ref="C413:D413"/>
    <mergeCell ref="C471:E471"/>
    <mergeCell ref="G532:H532"/>
    <mergeCell ref="C522:E522"/>
    <mergeCell ref="C523:D523"/>
    <mergeCell ref="C524:D524"/>
    <mergeCell ref="C525:D525"/>
    <mergeCell ref="C526:D526"/>
    <mergeCell ref="C527:D527"/>
    <mergeCell ref="C433:D433"/>
    <mergeCell ref="C517:D517"/>
    <mergeCell ref="C518:D518"/>
    <mergeCell ref="C519:D519"/>
    <mergeCell ref="C520:D520"/>
    <mergeCell ref="C514:E514"/>
    <mergeCell ref="C515:D515"/>
    <mergeCell ref="C516:D516"/>
    <mergeCell ref="C488:D488"/>
    <mergeCell ref="C491:D491"/>
    <mergeCell ref="C493:D493"/>
    <mergeCell ref="C494:D494"/>
    <mergeCell ref="C441:D441"/>
    <mergeCell ref="C442:D442"/>
    <mergeCell ref="C443:D443"/>
    <mergeCell ref="C444:D444"/>
    <mergeCell ref="C435:D435"/>
    <mergeCell ref="C535:D535"/>
    <mergeCell ref="C536:D536"/>
    <mergeCell ref="C537:D537"/>
    <mergeCell ref="C538:D538"/>
    <mergeCell ref="C539:D539"/>
    <mergeCell ref="C540:D540"/>
    <mergeCell ref="C533:E533"/>
    <mergeCell ref="C534:D534"/>
    <mergeCell ref="C532:E532"/>
    <mergeCell ref="C546:D546"/>
    <mergeCell ref="B554:B603"/>
    <mergeCell ref="C554:D554"/>
    <mergeCell ref="C555:D555"/>
    <mergeCell ref="C556:D556"/>
    <mergeCell ref="C557:D557"/>
    <mergeCell ref="C558:D558"/>
    <mergeCell ref="C559:D559"/>
    <mergeCell ref="B480:B552"/>
    <mergeCell ref="C480:E480"/>
    <mergeCell ref="C481:D481"/>
    <mergeCell ref="C482:D482"/>
    <mergeCell ref="C483:D483"/>
    <mergeCell ref="C484:D484"/>
    <mergeCell ref="C485:D485"/>
    <mergeCell ref="C602:E602"/>
    <mergeCell ref="C596:E596"/>
    <mergeCell ref="C584:D584"/>
    <mergeCell ref="C585:D585"/>
    <mergeCell ref="C541:D541"/>
    <mergeCell ref="C542:D542"/>
    <mergeCell ref="C543:D543"/>
    <mergeCell ref="C544:D544"/>
    <mergeCell ref="C545:D545"/>
    <mergeCell ref="C651:D651"/>
    <mergeCell ref="C640:E640"/>
    <mergeCell ref="C612:D612"/>
    <mergeCell ref="C613:D613"/>
    <mergeCell ref="C615:D615"/>
    <mergeCell ref="C616:D616"/>
    <mergeCell ref="C617:D617"/>
    <mergeCell ref="B605:B672"/>
    <mergeCell ref="C606:D606"/>
    <mergeCell ref="C607:D607"/>
    <mergeCell ref="C608:D608"/>
    <mergeCell ref="C609:D609"/>
    <mergeCell ref="C610:D610"/>
    <mergeCell ref="C611:D611"/>
    <mergeCell ref="C626:D626"/>
    <mergeCell ref="C627:D627"/>
    <mergeCell ref="C628:D628"/>
    <mergeCell ref="C629:D629"/>
    <mergeCell ref="C630:D630"/>
    <mergeCell ref="C631:D631"/>
    <mergeCell ref="C620:D620"/>
    <mergeCell ref="C621:D621"/>
    <mergeCell ref="C623:D623"/>
    <mergeCell ref="C638:D638"/>
    <mergeCell ref="C645:D645"/>
    <mergeCell ref="C646:D646"/>
    <mergeCell ref="C647:D647"/>
    <mergeCell ref="C648:D648"/>
    <mergeCell ref="C649:D649"/>
    <mergeCell ref="C650:D650"/>
    <mergeCell ref="C643:D643"/>
    <mergeCell ref="C644:D644"/>
    <mergeCell ref="C632:D632"/>
    <mergeCell ref="C633:D633"/>
    <mergeCell ref="C634:D634"/>
    <mergeCell ref="C635:D635"/>
    <mergeCell ref="C636:D636"/>
    <mergeCell ref="C637:D637"/>
    <mergeCell ref="C639:D639"/>
    <mergeCell ref="C642:D642"/>
    <mergeCell ref="C652:D652"/>
    <mergeCell ref="C653:D653"/>
    <mergeCell ref="C656:D656"/>
    <mergeCell ref="B733:G733"/>
    <mergeCell ref="B735:G735"/>
    <mergeCell ref="B737:G737"/>
    <mergeCell ref="C327:D327"/>
    <mergeCell ref="C392:D392"/>
    <mergeCell ref="C343:D343"/>
    <mergeCell ref="C344:D344"/>
    <mergeCell ref="C713:D713"/>
    <mergeCell ref="C716:D716"/>
    <mergeCell ref="C717:D717"/>
    <mergeCell ref="C720:D720"/>
    <mergeCell ref="C721:D721"/>
    <mergeCell ref="B705:B727"/>
    <mergeCell ref="C706:D706"/>
    <mergeCell ref="C707:D707"/>
    <mergeCell ref="C710:D710"/>
    <mergeCell ref="C711:D711"/>
    <mergeCell ref="C712:D712"/>
    <mergeCell ref="C693:D693"/>
    <mergeCell ref="C694:D694"/>
    <mergeCell ref="C695:D695"/>
    <mergeCell ref="B729:G729"/>
    <mergeCell ref="B731:G731"/>
    <mergeCell ref="C666:D666"/>
    <mergeCell ref="B674:B703"/>
    <mergeCell ref="C675:D675"/>
    <mergeCell ref="C676:D676"/>
    <mergeCell ref="C677:D677"/>
    <mergeCell ref="C659:D659"/>
    <mergeCell ref="C660:D660"/>
    <mergeCell ref="C661:D661"/>
    <mergeCell ref="C662:D662"/>
    <mergeCell ref="C663:D663"/>
    <mergeCell ref="C672:E672"/>
    <mergeCell ref="C674:E674"/>
    <mergeCell ref="C697:D697"/>
    <mergeCell ref="C664:D664"/>
    <mergeCell ref="C665:D665"/>
    <mergeCell ref="C349:D349"/>
    <mergeCell ref="C350:D350"/>
    <mergeCell ref="C351:D351"/>
    <mergeCell ref="C352:D352"/>
    <mergeCell ref="C353:D353"/>
    <mergeCell ref="C354:D354"/>
    <mergeCell ref="C356:E356"/>
    <mergeCell ref="J446:J461"/>
    <mergeCell ref="C340:D340"/>
    <mergeCell ref="C341:D341"/>
    <mergeCell ref="C342:D342"/>
    <mergeCell ref="C380:D380"/>
    <mergeCell ref="C381:D381"/>
    <mergeCell ref="C382:D382"/>
    <mergeCell ref="C383:D383"/>
    <mergeCell ref="C384:D384"/>
    <mergeCell ref="C457:D457"/>
    <mergeCell ref="C458:D458"/>
    <mergeCell ref="C459:D459"/>
    <mergeCell ref="C461:D461"/>
    <mergeCell ref="C447:D447"/>
    <mergeCell ref="C448:D448"/>
    <mergeCell ref="C453:D453"/>
    <mergeCell ref="C454:D454"/>
    <mergeCell ref="C372:D372"/>
    <mergeCell ref="C373:D373"/>
    <mergeCell ref="C374:D374"/>
    <mergeCell ref="C375:D375"/>
    <mergeCell ref="C376:D376"/>
    <mergeCell ref="C359:D359"/>
    <mergeCell ref="C360:D360"/>
    <mergeCell ref="C361:D361"/>
    <mergeCell ref="C365:D365"/>
    <mergeCell ref="C399:D399"/>
    <mergeCell ref="C400:D400"/>
    <mergeCell ref="C414:D414"/>
    <mergeCell ref="C401:D401"/>
    <mergeCell ref="C405:D405"/>
    <mergeCell ref="C406:D406"/>
    <mergeCell ref="C622:D622"/>
    <mergeCell ref="C474:E474"/>
    <mergeCell ref="C445:E445"/>
    <mergeCell ref="C567:D567"/>
    <mergeCell ref="C568:D568"/>
    <mergeCell ref="C588:D588"/>
    <mergeCell ref="C455:D455"/>
    <mergeCell ref="C456:D456"/>
    <mergeCell ref="C446:E446"/>
    <mergeCell ref="C420:D420"/>
    <mergeCell ref="C426:D426"/>
    <mergeCell ref="C421:D421"/>
    <mergeCell ref="C422:D422"/>
    <mergeCell ref="C560:D560"/>
    <mergeCell ref="C561:D561"/>
    <mergeCell ref="C569:D569"/>
    <mergeCell ref="C570:D570"/>
    <mergeCell ref="C571:D571"/>
    <mergeCell ref="C688:D688"/>
    <mergeCell ref="C696:D696"/>
    <mergeCell ref="C547:E547"/>
    <mergeCell ref="G547:H547"/>
    <mergeCell ref="C548:E548"/>
    <mergeCell ref="G548:H548"/>
    <mergeCell ref="C496:D496"/>
    <mergeCell ref="C497:D497"/>
    <mergeCell ref="C504:D504"/>
    <mergeCell ref="C505:D505"/>
    <mergeCell ref="C506:D506"/>
    <mergeCell ref="C512:D512"/>
    <mergeCell ref="C503:D503"/>
    <mergeCell ref="C511:D511"/>
    <mergeCell ref="C507:D507"/>
    <mergeCell ref="C508:D508"/>
    <mergeCell ref="C509:D509"/>
    <mergeCell ref="C510:D510"/>
    <mergeCell ref="C498:D498"/>
    <mergeCell ref="C499:D499"/>
    <mergeCell ref="C500:D500"/>
    <mergeCell ref="C502:E502"/>
    <mergeCell ref="C686:D686"/>
    <mergeCell ref="C600:E600"/>
    <mergeCell ref="G11:H11"/>
    <mergeCell ref="C19:E19"/>
    <mergeCell ref="C21:E21"/>
    <mergeCell ref="C23:E23"/>
    <mergeCell ref="C20:E20"/>
    <mergeCell ref="C24:E24"/>
    <mergeCell ref="G20:H20"/>
    <mergeCell ref="G22:H22"/>
    <mergeCell ref="G24:H24"/>
    <mergeCell ref="C22:E22"/>
    <mergeCell ref="C89:E89"/>
    <mergeCell ref="G89:H89"/>
    <mergeCell ref="C90:E90"/>
    <mergeCell ref="G90:H90"/>
    <mergeCell ref="C91:E91"/>
    <mergeCell ref="G91:H91"/>
    <mergeCell ref="G19:H19"/>
    <mergeCell ref="G21:H21"/>
    <mergeCell ref="G23:H23"/>
    <mergeCell ref="G39:H39"/>
    <mergeCell ref="G51:H51"/>
    <mergeCell ref="G63:H63"/>
    <mergeCell ref="G75:H75"/>
    <mergeCell ref="C82:D82"/>
    <mergeCell ref="C84:D84"/>
    <mergeCell ref="C85:D85"/>
    <mergeCell ref="C86:D86"/>
    <mergeCell ref="C87:E87"/>
    <mergeCell ref="G87:H87"/>
    <mergeCell ref="C88:E88"/>
    <mergeCell ref="G88:H88"/>
    <mergeCell ref="C76:D76"/>
    <mergeCell ref="C77:D77"/>
    <mergeCell ref="C78:D78"/>
    <mergeCell ref="C92:E92"/>
    <mergeCell ref="G92:H92"/>
    <mergeCell ref="C138:E138"/>
    <mergeCell ref="G138:H138"/>
    <mergeCell ref="C139:E139"/>
    <mergeCell ref="G139:H139"/>
    <mergeCell ref="C102:E102"/>
    <mergeCell ref="G102:H102"/>
    <mergeCell ref="G132:H132"/>
    <mergeCell ref="G125:H125"/>
    <mergeCell ref="C112:D112"/>
    <mergeCell ref="C134:D134"/>
    <mergeCell ref="C135:D135"/>
    <mergeCell ref="C136:D136"/>
    <mergeCell ref="C137:D137"/>
    <mergeCell ref="C122:D122"/>
    <mergeCell ref="C123:D123"/>
    <mergeCell ref="C124:D124"/>
    <mergeCell ref="C125:E125"/>
    <mergeCell ref="C126:D126"/>
    <mergeCell ref="C127:D127"/>
    <mergeCell ref="C116:E116"/>
    <mergeCell ref="C117:D117"/>
    <mergeCell ref="C118:D118"/>
    <mergeCell ref="G161:H161"/>
    <mergeCell ref="C317:E317"/>
    <mergeCell ref="G317:H317"/>
    <mergeCell ref="C318:E318"/>
    <mergeCell ref="G318:H318"/>
    <mergeCell ref="C319:E319"/>
    <mergeCell ref="G319:H319"/>
    <mergeCell ref="C314:E314"/>
    <mergeCell ref="G314:H314"/>
    <mergeCell ref="C315:E315"/>
    <mergeCell ref="G315:H315"/>
    <mergeCell ref="C316:E316"/>
    <mergeCell ref="G316:H316"/>
    <mergeCell ref="C312:E312"/>
    <mergeCell ref="C313:D313"/>
    <mergeCell ref="C299:E299"/>
    <mergeCell ref="C300:D300"/>
    <mergeCell ref="C301:D301"/>
    <mergeCell ref="C303:D303"/>
    <mergeCell ref="C304:D304"/>
    <mergeCell ref="C289:D289"/>
    <mergeCell ref="C297:D297"/>
    <mergeCell ref="C283:D283"/>
    <mergeCell ref="C281:E281"/>
    <mergeCell ref="C169:E169"/>
    <mergeCell ref="G169:H169"/>
    <mergeCell ref="J310:J312"/>
    <mergeCell ref="C202:E202"/>
    <mergeCell ref="G202:H202"/>
    <mergeCell ref="C203:E203"/>
    <mergeCell ref="G116:H116"/>
    <mergeCell ref="G164:H164"/>
    <mergeCell ref="G145:H145"/>
    <mergeCell ref="C190:E190"/>
    <mergeCell ref="G190:H190"/>
    <mergeCell ref="C191:E191"/>
    <mergeCell ref="G191:H191"/>
    <mergeCell ref="C162:E162"/>
    <mergeCell ref="G162:H162"/>
    <mergeCell ref="C163:E163"/>
    <mergeCell ref="G163:H163"/>
    <mergeCell ref="C149:E149"/>
    <mergeCell ref="G149:H149"/>
    <mergeCell ref="C159:E159"/>
    <mergeCell ref="G159:H159"/>
    <mergeCell ref="C160:E160"/>
    <mergeCell ref="G160:H160"/>
    <mergeCell ref="C161:E161"/>
    <mergeCell ref="G205:H205"/>
    <mergeCell ref="C201:E201"/>
    <mergeCell ref="G201:H201"/>
    <mergeCell ref="G195:H195"/>
    <mergeCell ref="C173:D173"/>
    <mergeCell ref="C210:E210"/>
    <mergeCell ref="G210:H210"/>
    <mergeCell ref="C194:E194"/>
    <mergeCell ref="G194:H194"/>
    <mergeCell ref="G203:H203"/>
    <mergeCell ref="G204:H204"/>
    <mergeCell ref="C188:D188"/>
    <mergeCell ref="C189:D189"/>
    <mergeCell ref="C195:D195"/>
    <mergeCell ref="C196:D196"/>
    <mergeCell ref="C197:D197"/>
    <mergeCell ref="C192:E192"/>
    <mergeCell ref="G192:H192"/>
    <mergeCell ref="C193:E193"/>
    <mergeCell ref="G193:H193"/>
    <mergeCell ref="C182:D182"/>
    <mergeCell ref="C183:D183"/>
    <mergeCell ref="C184:D184"/>
    <mergeCell ref="C185:D185"/>
    <mergeCell ref="G214:H214"/>
    <mergeCell ref="C218:E218"/>
    <mergeCell ref="G218:H218"/>
    <mergeCell ref="C211:E211"/>
    <mergeCell ref="G211:H211"/>
    <mergeCell ref="C212:E212"/>
    <mergeCell ref="G212:H212"/>
    <mergeCell ref="C213:E213"/>
    <mergeCell ref="G213:H213"/>
    <mergeCell ref="C215:E215"/>
    <mergeCell ref="C216:D216"/>
    <mergeCell ref="C217:D217"/>
    <mergeCell ref="G206:H206"/>
    <mergeCell ref="G215:H215"/>
    <mergeCell ref="G241:H241"/>
    <mergeCell ref="G260:H260"/>
    <mergeCell ref="C259:E259"/>
    <mergeCell ref="G259:H259"/>
    <mergeCell ref="C244:E244"/>
    <mergeCell ref="G244:H244"/>
    <mergeCell ref="C276:E276"/>
    <mergeCell ref="G276:H276"/>
    <mergeCell ref="C236:E236"/>
    <mergeCell ref="G236:H236"/>
    <mergeCell ref="C255:E255"/>
    <mergeCell ref="G255:H255"/>
    <mergeCell ref="C256:E256"/>
    <mergeCell ref="G256:H256"/>
    <mergeCell ref="G237:H237"/>
    <mergeCell ref="C238:E238"/>
    <mergeCell ref="G238:H238"/>
    <mergeCell ref="C239:E239"/>
    <mergeCell ref="G239:H239"/>
    <mergeCell ref="C240:E240"/>
    <mergeCell ref="G240:H240"/>
    <mergeCell ref="C237:E237"/>
    <mergeCell ref="G281:H281"/>
    <mergeCell ref="G302:H302"/>
    <mergeCell ref="G312:H312"/>
    <mergeCell ref="C264:E264"/>
    <mergeCell ref="G264:H264"/>
    <mergeCell ref="C302:E302"/>
    <mergeCell ref="G311:H311"/>
    <mergeCell ref="C298:E298"/>
    <mergeCell ref="C279:E279"/>
    <mergeCell ref="G279:H279"/>
    <mergeCell ref="C280:E280"/>
    <mergeCell ref="G280:H280"/>
    <mergeCell ref="C287:D287"/>
    <mergeCell ref="C288:D288"/>
    <mergeCell ref="C277:E277"/>
    <mergeCell ref="G277:H277"/>
    <mergeCell ref="C278:E278"/>
    <mergeCell ref="G278:H278"/>
    <mergeCell ref="C270:D270"/>
    <mergeCell ref="C271:D271"/>
    <mergeCell ref="C272:D272"/>
    <mergeCell ref="C273:D273"/>
    <mergeCell ref="C274:D274"/>
    <mergeCell ref="C275:D275"/>
    <mergeCell ref="C282:E282"/>
    <mergeCell ref="G282:H282"/>
    <mergeCell ref="C284:D284"/>
    <mergeCell ref="C285:D285"/>
    <mergeCell ref="C286:E286"/>
    <mergeCell ref="G286:H286"/>
    <mergeCell ref="C309:E309"/>
    <mergeCell ref="G309:H309"/>
    <mergeCell ref="C311:E311"/>
    <mergeCell ref="G298:H298"/>
    <mergeCell ref="G474:H474"/>
    <mergeCell ref="C475:E475"/>
    <mergeCell ref="G475:H475"/>
    <mergeCell ref="G446:H446"/>
    <mergeCell ref="G424:H424"/>
    <mergeCell ref="G397:H397"/>
    <mergeCell ref="G336:H336"/>
    <mergeCell ref="C462:E462"/>
    <mergeCell ref="C466:D466"/>
    <mergeCell ref="C449:D449"/>
    <mergeCell ref="C450:D450"/>
    <mergeCell ref="C451:D451"/>
    <mergeCell ref="C452:D452"/>
    <mergeCell ref="C460:D460"/>
    <mergeCell ref="C463:E463"/>
    <mergeCell ref="C464:D464"/>
    <mergeCell ref="C465:D465"/>
    <mergeCell ref="C467:D467"/>
    <mergeCell ref="C468:D468"/>
    <mergeCell ref="C396:E396"/>
    <mergeCell ref="G396:H396"/>
    <mergeCell ref="C423:E423"/>
    <mergeCell ref="C417:D417"/>
    <mergeCell ref="G423:H423"/>
    <mergeCell ref="G445:H445"/>
    <mergeCell ref="G378:H378"/>
    <mergeCell ref="G356:H356"/>
    <mergeCell ref="G337:H337"/>
    <mergeCell ref="C355:E355"/>
    <mergeCell ref="G355:H355"/>
    <mergeCell ref="C377:E377"/>
    <mergeCell ref="G377:H377"/>
    <mergeCell ref="C362:D362"/>
    <mergeCell ref="C363:D363"/>
    <mergeCell ref="C364:D364"/>
    <mergeCell ref="C366:D366"/>
    <mergeCell ref="C367:D367"/>
    <mergeCell ref="C368:D368"/>
    <mergeCell ref="C369:D369"/>
    <mergeCell ref="C370:D370"/>
    <mergeCell ref="C371:D371"/>
    <mergeCell ref="C357:D357"/>
    <mergeCell ref="C358:D358"/>
    <mergeCell ref="C415:D415"/>
    <mergeCell ref="C416:D416"/>
    <mergeCell ref="C412:D412"/>
    <mergeCell ref="C397:E397"/>
    <mergeCell ref="C398:D398"/>
    <mergeCell ref="G462:H462"/>
    <mergeCell ref="C501:E501"/>
    <mergeCell ref="G501:H501"/>
    <mergeCell ref="C513:E513"/>
    <mergeCell ref="G513:H513"/>
    <mergeCell ref="C521:E521"/>
    <mergeCell ref="G521:H521"/>
    <mergeCell ref="C486:E486"/>
    <mergeCell ref="G486:H486"/>
    <mergeCell ref="G480:H480"/>
    <mergeCell ref="G476:H476"/>
    <mergeCell ref="C477:E477"/>
    <mergeCell ref="G477:H477"/>
    <mergeCell ref="C478:E478"/>
    <mergeCell ref="G478:H478"/>
    <mergeCell ref="G463:H463"/>
    <mergeCell ref="C495:D495"/>
    <mergeCell ref="C476:E476"/>
    <mergeCell ref="C487:D487"/>
    <mergeCell ref="C489:D489"/>
    <mergeCell ref="C490:D490"/>
    <mergeCell ref="C469:D469"/>
    <mergeCell ref="C470:D470"/>
    <mergeCell ref="G473:H473"/>
    <mergeCell ref="G600:H600"/>
    <mergeCell ref="C601:E601"/>
    <mergeCell ref="G601:H601"/>
    <mergeCell ref="C552:E552"/>
    <mergeCell ref="G552:H552"/>
    <mergeCell ref="C528:E528"/>
    <mergeCell ref="G528:H528"/>
    <mergeCell ref="C529:E529"/>
    <mergeCell ref="G529:H529"/>
    <mergeCell ref="C530:E530"/>
    <mergeCell ref="G530:H530"/>
    <mergeCell ref="C531:E531"/>
    <mergeCell ref="G531:H531"/>
    <mergeCell ref="C549:E549"/>
    <mergeCell ref="G549:H549"/>
    <mergeCell ref="C550:E550"/>
    <mergeCell ref="G550:H550"/>
    <mergeCell ref="C551:E551"/>
    <mergeCell ref="G551:H551"/>
    <mergeCell ref="C592:D592"/>
    <mergeCell ref="C593:D593"/>
    <mergeCell ref="C594:D594"/>
    <mergeCell ref="C597:D597"/>
    <mergeCell ref="C566:D566"/>
    <mergeCell ref="G598:H598"/>
    <mergeCell ref="C599:E599"/>
    <mergeCell ref="G599:H599"/>
    <mergeCell ref="C598:E598"/>
    <mergeCell ref="C572:D572"/>
    <mergeCell ref="C573:D573"/>
    <mergeCell ref="C574:D574"/>
    <mergeCell ref="C575:D575"/>
    <mergeCell ref="C576:D576"/>
    <mergeCell ref="C577:D577"/>
    <mergeCell ref="C586:D586"/>
    <mergeCell ref="C587:D587"/>
    <mergeCell ref="C591:D591"/>
    <mergeCell ref="C590:E590"/>
    <mergeCell ref="C578:D578"/>
    <mergeCell ref="C579:D579"/>
    <mergeCell ref="C580:D580"/>
    <mergeCell ref="C581:D581"/>
    <mergeCell ref="C582:D582"/>
    <mergeCell ref="C583:D583"/>
    <mergeCell ref="G672:H672"/>
    <mergeCell ref="C605:E605"/>
    <mergeCell ref="C619:E619"/>
    <mergeCell ref="C625:E625"/>
    <mergeCell ref="C641:E641"/>
    <mergeCell ref="C655:E655"/>
    <mergeCell ref="C658:E658"/>
    <mergeCell ref="G605:H605"/>
    <mergeCell ref="G619:H619"/>
    <mergeCell ref="C669:E669"/>
    <mergeCell ref="G669:H669"/>
    <mergeCell ref="C670:E670"/>
    <mergeCell ref="G670:H670"/>
    <mergeCell ref="C671:E671"/>
    <mergeCell ref="G671:H671"/>
    <mergeCell ref="C667:E667"/>
    <mergeCell ref="G667:H667"/>
    <mergeCell ref="C668:E668"/>
    <mergeCell ref="G668:H668"/>
    <mergeCell ref="G625:H625"/>
    <mergeCell ref="G641:H641"/>
    <mergeCell ref="G655:H655"/>
    <mergeCell ref="C614:D614"/>
    <mergeCell ref="G624:H624"/>
    <mergeCell ref="G640:H640"/>
    <mergeCell ref="C654:E654"/>
    <mergeCell ref="G654:H654"/>
    <mergeCell ref="C657:E657"/>
    <mergeCell ref="G657:H657"/>
    <mergeCell ref="G658:H658"/>
    <mergeCell ref="C562:E562"/>
    <mergeCell ref="G562:H562"/>
    <mergeCell ref="C589:E589"/>
    <mergeCell ref="G589:H589"/>
    <mergeCell ref="C595:E595"/>
    <mergeCell ref="G595:H595"/>
    <mergeCell ref="C618:E618"/>
    <mergeCell ref="G618:H618"/>
    <mergeCell ref="C624:E624"/>
    <mergeCell ref="G563:H563"/>
    <mergeCell ref="G590:H590"/>
    <mergeCell ref="G596:H596"/>
    <mergeCell ref="G602:H602"/>
    <mergeCell ref="C603:E603"/>
    <mergeCell ref="G603:H603"/>
    <mergeCell ref="C563:E563"/>
    <mergeCell ref="C564:D564"/>
    <mergeCell ref="C565:D565"/>
    <mergeCell ref="G674:H674"/>
    <mergeCell ref="C679:E679"/>
    <mergeCell ref="G679:H679"/>
    <mergeCell ref="C682:E682"/>
    <mergeCell ref="G682:H682"/>
    <mergeCell ref="C691:E691"/>
    <mergeCell ref="G698:H698"/>
    <mergeCell ref="C699:E699"/>
    <mergeCell ref="G699:H699"/>
    <mergeCell ref="C698:E698"/>
    <mergeCell ref="C687:D687"/>
    <mergeCell ref="C689:D689"/>
    <mergeCell ref="C692:D692"/>
    <mergeCell ref="C680:D680"/>
    <mergeCell ref="C683:D683"/>
    <mergeCell ref="C684:D684"/>
    <mergeCell ref="C685:D685"/>
    <mergeCell ref="G691:H691"/>
    <mergeCell ref="C678:E678"/>
    <mergeCell ref="G678:H678"/>
    <mergeCell ref="C681:E681"/>
    <mergeCell ref="G681:H681"/>
    <mergeCell ref="C690:E690"/>
    <mergeCell ref="G690:H690"/>
    <mergeCell ref="G702:H702"/>
    <mergeCell ref="C703:E703"/>
    <mergeCell ref="G703:H703"/>
    <mergeCell ref="C700:E700"/>
    <mergeCell ref="G700:H700"/>
    <mergeCell ref="C701:E701"/>
    <mergeCell ref="G701:H701"/>
    <mergeCell ref="C702:E702"/>
    <mergeCell ref="C725:E725"/>
    <mergeCell ref="G725:H725"/>
    <mergeCell ref="C719:E719"/>
    <mergeCell ref="G719:H719"/>
    <mergeCell ref="C708:E708"/>
    <mergeCell ref="G708:H708"/>
    <mergeCell ref="C714:E714"/>
    <mergeCell ref="G714:H714"/>
    <mergeCell ref="C718:E718"/>
    <mergeCell ref="G718:H718"/>
    <mergeCell ref="C705:E705"/>
    <mergeCell ref="G705:H705"/>
    <mergeCell ref="C709:E709"/>
    <mergeCell ref="G709:H709"/>
    <mergeCell ref="C715:E715"/>
    <mergeCell ref="G715:H715"/>
    <mergeCell ref="C726:E726"/>
    <mergeCell ref="G726:H726"/>
    <mergeCell ref="C727:E727"/>
    <mergeCell ref="G727:H727"/>
    <mergeCell ref="C722:E722"/>
    <mergeCell ref="G722:H722"/>
    <mergeCell ref="C723:E723"/>
    <mergeCell ref="G723:H723"/>
    <mergeCell ref="C724:E724"/>
    <mergeCell ref="G724:H724"/>
  </mergeCells>
  <pageMargins left="0.31496062992125984" right="0.31496062992125984" top="0.47244094488188981" bottom="0.47244094488188981" header="0.31496062992125984" footer="0.31496062992125984"/>
  <pageSetup scale="69" fitToHeight="0" orientation="landscape" r:id="rId1"/>
  <rowBreaks count="4" manualBreakCount="4">
    <brk id="126" min="1" max="10" man="1"/>
    <brk id="190" min="1" max="10" man="1"/>
    <brk id="259" min="1" max="10" man="1"/>
    <brk id="445" min="1" max="10" man="1"/>
  </rowBreaks>
  <ignoredErrors>
    <ignoredError sqref="G322:G32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04_07_2019</vt:lpstr>
      <vt:lpstr>'04_07_2019'!Área_de_impresión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Paulino Murcia Herrera</cp:lastModifiedBy>
  <cp:lastPrinted>2019-07-04T20:28:22Z</cp:lastPrinted>
  <dcterms:created xsi:type="dcterms:W3CDTF">2018-12-11T17:24:29Z</dcterms:created>
  <dcterms:modified xsi:type="dcterms:W3CDTF">2024-06-27T22:40:57Z</dcterms:modified>
</cp:coreProperties>
</file>